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66\документи\ПРОГРАМИ та ЗМІНИ 2022-2023\Зміни до програм 2024 рік\сесія 11.10.2024\ЖКГ 11.10.2024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Лист1!$A$1:$L$468</definedName>
  </definedNames>
  <calcPr calcId="162913" refMode="R1C1"/>
</workbook>
</file>

<file path=xl/calcChain.xml><?xml version="1.0" encoding="utf-8"?>
<calcChain xmlns="http://schemas.openxmlformats.org/spreadsheetml/2006/main">
  <c r="L26" i="1" l="1"/>
  <c r="L309" i="1" s="1"/>
  <c r="G307" i="1" s="1"/>
  <c r="L377" i="1" l="1"/>
  <c r="G299" i="1"/>
  <c r="K409" i="1" l="1"/>
  <c r="K417" i="1"/>
  <c r="K318" i="1" l="1"/>
  <c r="K89" i="1" l="1"/>
  <c r="K447" i="1" l="1"/>
  <c r="K397" i="1"/>
  <c r="K405" i="1"/>
  <c r="K381" i="1"/>
  <c r="K35" i="1"/>
  <c r="G423" i="1" l="1"/>
  <c r="G427" i="1"/>
  <c r="K81" i="1" l="1"/>
  <c r="K39" i="1" l="1"/>
  <c r="K393" i="1" l="1"/>
  <c r="G419" i="1" l="1"/>
  <c r="K377" i="1"/>
  <c r="K443" i="1" l="1"/>
  <c r="K373" i="1"/>
  <c r="K64" i="1"/>
  <c r="K59" i="1"/>
  <c r="K349" i="1"/>
  <c r="K413" i="1" l="1"/>
  <c r="K459" i="1" s="1"/>
  <c r="K217" i="1" l="1"/>
  <c r="K205" i="1" s="1"/>
  <c r="K460" i="1" l="1"/>
  <c r="G371" i="1"/>
  <c r="I417" i="1"/>
  <c r="G415" i="1" s="1"/>
  <c r="G391" i="1" l="1"/>
  <c r="K356" i="1" l="1"/>
  <c r="G395" i="1" l="1"/>
  <c r="K345" i="1"/>
  <c r="K357" i="1" s="1"/>
  <c r="G219" i="1" l="1"/>
  <c r="G223" i="1" l="1"/>
  <c r="G227" i="1"/>
  <c r="J455" i="1" l="1"/>
  <c r="J451" i="1"/>
  <c r="J447" i="1"/>
  <c r="J381" i="1"/>
  <c r="J51" i="1" l="1"/>
  <c r="J117" i="1"/>
  <c r="G115" i="1" s="1"/>
  <c r="J141" i="1"/>
  <c r="J137" i="1" s="1"/>
  <c r="J113" i="1"/>
  <c r="J209" i="1"/>
  <c r="G453" i="1"/>
  <c r="G271" i="1"/>
  <c r="J349" i="1"/>
  <c r="J357" i="1" s="1"/>
  <c r="I363" i="1"/>
  <c r="I458" i="1" s="1"/>
  <c r="G12" i="1"/>
  <c r="G66" i="1"/>
  <c r="J377" i="1"/>
  <c r="J459" i="1" s="1"/>
  <c r="G295" i="1"/>
  <c r="G291" i="1"/>
  <c r="I113" i="1"/>
  <c r="I59" i="1"/>
  <c r="I89" i="1"/>
  <c r="I85" i="1" s="1"/>
  <c r="I405" i="1"/>
  <c r="G403" i="1" s="1"/>
  <c r="I381" i="1"/>
  <c r="G287" i="1"/>
  <c r="I209" i="1"/>
  <c r="I349" i="1"/>
  <c r="I345" i="1"/>
  <c r="I364" i="1"/>
  <c r="I409" i="1"/>
  <c r="I385" i="1"/>
  <c r="I447" i="1"/>
  <c r="I443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81" i="1"/>
  <c r="G379" i="1" s="1"/>
  <c r="H409" i="1"/>
  <c r="G407" i="1" s="1"/>
  <c r="H443" i="1"/>
  <c r="H141" i="1"/>
  <c r="H137" i="1" s="1"/>
  <c r="H32" i="1"/>
  <c r="H30" i="1"/>
  <c r="G28" i="1" s="1"/>
  <c r="G199" i="1"/>
  <c r="G195" i="1"/>
  <c r="G191" i="1"/>
  <c r="G187" i="1"/>
  <c r="G183" i="1"/>
  <c r="H72" i="1"/>
  <c r="H385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64" i="1"/>
  <c r="H307" i="1"/>
  <c r="H401" i="1"/>
  <c r="G399" i="1" s="1"/>
  <c r="H332" i="1"/>
  <c r="G330" i="1" s="1"/>
  <c r="H349" i="1"/>
  <c r="L93" i="1"/>
  <c r="L85" i="1" s="1"/>
  <c r="L97" i="1"/>
  <c r="L145" i="1"/>
  <c r="G143" i="1" s="1"/>
  <c r="K26" i="1"/>
  <c r="K85" i="1"/>
  <c r="K97" i="1"/>
  <c r="K137" i="1"/>
  <c r="J26" i="1"/>
  <c r="J85" i="1"/>
  <c r="L459" i="1"/>
  <c r="I307" i="1"/>
  <c r="J307" i="1"/>
  <c r="K307" i="1"/>
  <c r="H308" i="1"/>
  <c r="I308" i="1"/>
  <c r="J308" i="1"/>
  <c r="K308" i="1"/>
  <c r="H310" i="1"/>
  <c r="I310" i="1"/>
  <c r="J310" i="1"/>
  <c r="K310" i="1"/>
  <c r="L307" i="1"/>
  <c r="L308" i="1"/>
  <c r="L310" i="1"/>
  <c r="G167" i="1"/>
  <c r="G171" i="1"/>
  <c r="G151" i="1"/>
  <c r="G155" i="1"/>
  <c r="G159" i="1"/>
  <c r="L457" i="1"/>
  <c r="K457" i="1"/>
  <c r="J457" i="1"/>
  <c r="I457" i="1"/>
  <c r="H457" i="1"/>
  <c r="L458" i="1"/>
  <c r="K458" i="1"/>
  <c r="J458" i="1"/>
  <c r="H458" i="1"/>
  <c r="L460" i="1"/>
  <c r="J460" i="1"/>
  <c r="I460" i="1"/>
  <c r="H460" i="1"/>
  <c r="G317" i="1"/>
  <c r="G147" i="1"/>
  <c r="H355" i="1"/>
  <c r="I355" i="1"/>
  <c r="J355" i="1"/>
  <c r="K355" i="1"/>
  <c r="L355" i="1"/>
  <c r="H356" i="1"/>
  <c r="I356" i="1"/>
  <c r="J356" i="1"/>
  <c r="L356" i="1"/>
  <c r="H358" i="1"/>
  <c r="I358" i="1"/>
  <c r="J358" i="1"/>
  <c r="K358" i="1"/>
  <c r="L358" i="1"/>
  <c r="G16" i="1"/>
  <c r="G131" i="1"/>
  <c r="G107" i="1"/>
  <c r="G45" i="1"/>
  <c r="G41" i="1"/>
  <c r="G123" i="1"/>
  <c r="G127" i="1"/>
  <c r="L357" i="1"/>
  <c r="G411" i="1"/>
  <c r="G62" i="1"/>
  <c r="G79" i="1"/>
  <c r="G74" i="1"/>
  <c r="G449" i="1"/>
  <c r="G437" i="1"/>
  <c r="G433" i="1"/>
  <c r="G367" i="1"/>
  <c r="G351" i="1"/>
  <c r="G338" i="1"/>
  <c r="G334" i="1"/>
  <c r="G326" i="1"/>
  <c r="G322" i="1"/>
  <c r="G313" i="1"/>
  <c r="L463" i="1" l="1"/>
  <c r="G57" i="1"/>
  <c r="G111" i="1"/>
  <c r="L137" i="1"/>
  <c r="G135" i="1" s="1"/>
  <c r="G383" i="1"/>
  <c r="H377" i="1"/>
  <c r="G445" i="1"/>
  <c r="G362" i="1"/>
  <c r="I377" i="1"/>
  <c r="I459" i="1" s="1"/>
  <c r="K462" i="1"/>
  <c r="H464" i="1"/>
  <c r="K464" i="1"/>
  <c r="G441" i="1"/>
  <c r="G91" i="1"/>
  <c r="H461" i="1"/>
  <c r="I26" i="1"/>
  <c r="J309" i="1"/>
  <c r="J463" i="1" s="1"/>
  <c r="I464" i="1"/>
  <c r="H26" i="1"/>
  <c r="J461" i="1"/>
  <c r="H462" i="1"/>
  <c r="J462" i="1"/>
  <c r="I205" i="1"/>
  <c r="G203" i="1" s="1"/>
  <c r="K461" i="1"/>
  <c r="L461" i="1"/>
  <c r="G83" i="1"/>
  <c r="G70" i="1"/>
  <c r="G347" i="1"/>
  <c r="K309" i="1"/>
  <c r="K463" i="1" s="1"/>
  <c r="I357" i="1"/>
  <c r="I462" i="1"/>
  <c r="H357" i="1"/>
  <c r="L462" i="1"/>
  <c r="I461" i="1"/>
  <c r="L464" i="1"/>
  <c r="J464" i="1"/>
  <c r="G49" i="1"/>
  <c r="G20" i="1"/>
  <c r="G139" i="1"/>
  <c r="G87" i="1"/>
  <c r="G343" i="1"/>
  <c r="G207" i="1"/>
  <c r="G355" i="1" l="1"/>
  <c r="G24" i="1"/>
  <c r="G375" i="1"/>
  <c r="H459" i="1"/>
  <c r="G457" i="1" s="1"/>
  <c r="I309" i="1"/>
  <c r="I463" i="1" s="1"/>
  <c r="H309" i="1"/>
  <c r="H463" i="1" l="1"/>
  <c r="G461" i="1" s="1"/>
</calcChain>
</file>

<file path=xl/sharedStrings.xml><?xml version="1.0" encoding="utf-8"?>
<sst xmlns="http://schemas.openxmlformats.org/spreadsheetml/2006/main" count="576" uniqueCount="305">
  <si>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</si>
  <si>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</si>
  <si>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</si>
  <si>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</si>
  <si>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</si>
  <si>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</si>
  <si>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</si>
  <si>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</si>
  <si>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</si>
  <si>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</si>
  <si>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</si>
  <si>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</si>
  <si>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</si>
  <si>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</si>
  <si>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</si>
  <si>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</si>
  <si>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</si>
  <si>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</si>
  <si>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</si>
  <si>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</si>
  <si>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</si>
  <si>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</si>
  <si>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</si>
  <si>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</si>
  <si>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</si>
  <si>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</si>
  <si>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</si>
  <si>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</si>
  <si>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</si>
  <si>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</si>
  <si>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</si>
  <si>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</si>
  <si>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</si>
  <si>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</si>
  <si>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</si>
  <si>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</si>
  <si>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</si>
  <si>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</si>
  <si>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</si>
  <si>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</si>
  <si>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</si>
  <si>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</si>
  <si>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</si>
  <si>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</si>
  <si>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</si>
  <si>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</si>
  <si>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</si>
  <si>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</si>
  <si>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</si>
  <si>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</si>
  <si>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</si>
  <si>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</si>
  <si>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</si>
  <si>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</si>
  <si>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</si>
  <si>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</si>
  <si>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</si>
  <si>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</si>
  <si>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</si>
  <si>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</si>
  <si>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</si>
  <si>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</si>
  <si>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</si>
  <si>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</si>
  <si>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</si>
  <si>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</si>
  <si>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</si>
  <si>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</si>
  <si>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</si>
  <si>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</si>
  <si>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</si>
  <si>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</si>
  <si>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</si>
  <si>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</si>
  <si>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</si>
  <si>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</si>
  <si>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</si>
  <si>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</si>
  <si>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</si>
  <si>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</si>
  <si>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</si>
  <si>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</si>
  <si>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</si>
  <si>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</si>
  <si>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</si>
  <si>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</si>
  <si>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</si>
  <si>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</si>
  <si>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</si>
  <si>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</si>
  <si>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</si>
  <si>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</si>
  <si>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</si>
  <si>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</si>
  <si>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</si>
  <si>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</si>
  <si>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</si>
  <si>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</si>
  <si>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</si>
  <si>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</si>
  <si>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</si>
  <si>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</si>
  <si>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</si>
  <si>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</si>
  <si>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</si>
  <si>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</si>
  <si>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</si>
  <si>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</si>
  <si>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</si>
  <si>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</si>
  <si>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</si>
  <si>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</si>
  <si>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</si>
  <si>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</si>
  <si>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</si>
  <si>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</si>
  <si>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</si>
  <si>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</si>
  <si>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</si>
  <si>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</si>
  <si>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</si>
  <si>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</si>
  <si>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</si>
  <si>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</si>
  <si>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</si>
  <si>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</si>
  <si>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</si>
  <si>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</si>
  <si>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</si>
  <si>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</si>
  <si>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</si>
  <si>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</si>
  <si>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</si>
  <si>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</si>
  <si>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</si>
  <si>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</si>
  <si>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</si>
  <si>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</si>
  <si>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</si>
  <si>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</si>
  <si>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</si>
  <si>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</si>
  <si>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</si>
  <si>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</si>
  <si>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</si>
  <si>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</si>
  <si>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</si>
  <si>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</si>
  <si>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</si>
  <si>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</si>
  <si>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</si>
  <si>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</si>
  <si>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</si>
  <si>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</si>
  <si>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</si>
  <si>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</si>
  <si>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</si>
  <si>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</si>
  <si>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</si>
  <si>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</si>
  <si>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</si>
  <si>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</si>
  <si>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</si>
  <si>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</si>
  <si>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</si>
  <si>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</si>
  <si>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</si>
  <si>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</si>
  <si>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</si>
  <si>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</si>
  <si>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</si>
  <si>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</si>
  <si>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</si>
  <si>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</si>
  <si>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</si>
  <si>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</si>
  <si>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</si>
  <si>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</si>
  <si>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</si>
  <si>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</si>
  <si>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</si>
  <si>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</si>
  <si>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</si>
  <si>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</si>
  <si>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</si>
  <si>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</si>
  <si>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</si>
  <si>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</si>
  <si>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</si>
  <si>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</si>
  <si>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</si>
  <si>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</si>
  <si>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</si>
  <si>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</si>
  <si>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</si>
  <si>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</si>
  <si>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</si>
  <si>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</si>
  <si>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</si>
  <si>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</si>
  <si>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</si>
  <si>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</si>
  <si>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</si>
  <si>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</si>
  <si>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</si>
  <si>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</si>
  <si>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</si>
  <si>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</si>
  <si>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</si>
  <si>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</si>
  <si>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</si>
  <si>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</si>
  <si>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</si>
  <si>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</si>
  <si>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</si>
  <si>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</si>
  <si>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</si>
  <si>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</si>
  <si>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</si>
  <si>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</si>
  <si>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</si>
  <si>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</si>
  <si>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</si>
  <si>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</si>
  <si>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</si>
  <si>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</si>
  <si>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</si>
  <si>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</si>
  <si>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</si>
  <si>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</si>
  <si>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</si>
  <si>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</si>
  <si>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</si>
  <si>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</si>
  <si>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</si>
  <si>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</si>
  <si>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</si>
  <si>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</si>
  <si>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</si>
  <si>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</si>
  <si>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</si>
  <si>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</si>
  <si>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</si>
  <si>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</si>
  <si>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</si>
  <si>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</si>
  <si>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</si>
  <si>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</si>
  <si>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</si>
  <si>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</si>
  <si>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</si>
  <si>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</si>
  <si>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</si>
  <si>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</si>
  <si>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</si>
  <si>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</si>
  <si>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</si>
  <si>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</si>
  <si>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</si>
  <si>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</si>
  <si>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</si>
  <si>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</si>
  <si>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</si>
  <si>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</si>
  <si>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</si>
  <si>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</si>
  <si>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</si>
  <si>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</si>
  <si>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</si>
  <si>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</si>
  <si>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</si>
  <si>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</si>
  <si>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</si>
  <si>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</si>
  <si>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</si>
  <si>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</si>
  <si>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</si>
  <si>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</si>
  <si>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</si>
  <si>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</si>
  <si>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</si>
  <si>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</si>
  <si>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</si>
  <si>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</si>
  <si>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</si>
  <si>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</si>
  <si>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</si>
  <si>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</si>
  <si>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</si>
  <si>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</si>
  <si>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t xml:space="preserve"> Начальник управління будівництва та інфраструктури</t>
  </si>
  <si>
    <t>Богдан МИРОНЮК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</si>
  <si>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</si>
  <si>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t>Придбання, установлення, заміна та ремонт дорожніх знаків, кріплень та стійок до них з використанням сучасних матеріалів</t>
  </si>
  <si>
    <t>1.49</t>
  </si>
  <si>
    <t>Покращення стану міських зелених насаджень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</si>
  <si>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11  жовтня  2024    №  37/      )</t>
    </r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</si>
  <si>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</si>
  <si>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</si>
  <si>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 xml:space="preserve">кількість внутрішньо переміщених осіб </t>
  </si>
  <si>
    <t>Забезпечення безперебійної роботи комунального підприємства відповідно до його функціональних призначень</t>
  </si>
  <si>
    <t>1.50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</si>
  <si>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</si>
  <si>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Реконструкція інженерних мереж з встановленням газопоршневої когенераційної установки для потреб котелень 26-го кварталу (нова) вул.Св.Володимира,5-А та 26-го кварталу (стара) вул.СВ.Володимира, 5-Б в м. Нововолинськ Волинської області" в т.ч. проектні роботи (капітальні видатки)</t>
  </si>
  <si>
    <t>Розроблення схеми організації дорожнього руху для встановлення технічних засобів( приладів контролю) для фіксації в автоматичному режимі адміністративних порушень у сфері забезпечення безпеки дорожнього руху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</si>
</sst>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 applyProtection="1">
      <alignment horizontal="left" vertical="top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49" fontId="9" fillId="3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166" fontId="9" fillId="2" borderId="5" xfId="0" applyNumberFormat="1" applyFont="1" applyFill="1" applyBorder="1" applyAlignment="1">
      <alignment horizontal="center" vertical="center"/>
    </xf>
    <xf numFmtId="166" fontId="9" fillId="2" borderId="4" xfId="0" applyNumberFormat="1" applyFont="1" applyFill="1" applyBorder="1" applyAlignment="1">
      <alignment horizontal="center" vertical="center"/>
    </xf>
    <xf numFmtId="166" fontId="9" fillId="2" borderId="9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7"/>
  <sheetViews>
    <sheetView tabSelected="1" view="pageBreakPreview" topLeftCell="A427" zoomScale="140" zoomScaleNormal="100" zoomScaleSheetLayoutView="140" workbookViewId="0">
      <selection activeCell="B449" sqref="B449:B452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3.85546875" style="1" customWidth="1"/>
    <col min="7" max="7" width="12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9.5703125" style="1" customWidth="1"/>
    <col min="12" max="12" width="11.140625" style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248" t="s">
        <v>247</v>
      </c>
      <c r="I2" s="249"/>
      <c r="J2" s="249"/>
      <c r="K2" s="249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249"/>
      <c r="I3" s="249"/>
      <c r="J3" s="249"/>
      <c r="K3" s="249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214" t="s">
        <v>296</v>
      </c>
      <c r="I5" s="214"/>
      <c r="J5" s="214"/>
      <c r="K5" s="214"/>
      <c r="L5" s="18"/>
    </row>
    <row r="6" spans="1:12" ht="46.5" customHeight="1" x14ac:dyDescent="0.3">
      <c r="A6" s="215" t="s">
        <v>144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18"/>
    </row>
    <row r="7" spans="1:12" ht="33" customHeight="1" x14ac:dyDescent="0.25">
      <c r="A7" s="227" t="s">
        <v>0</v>
      </c>
      <c r="B7" s="217" t="s">
        <v>71</v>
      </c>
      <c r="C7" s="217" t="s">
        <v>70</v>
      </c>
      <c r="D7" s="217" t="s">
        <v>69</v>
      </c>
      <c r="E7" s="217" t="s">
        <v>68</v>
      </c>
      <c r="F7" s="221" t="s">
        <v>67</v>
      </c>
      <c r="G7" s="218" t="s">
        <v>72</v>
      </c>
      <c r="H7" s="219"/>
      <c r="I7" s="219"/>
      <c r="J7" s="219"/>
      <c r="K7" s="219"/>
      <c r="L7" s="220"/>
    </row>
    <row r="8" spans="1:12" ht="25.5" customHeight="1" x14ac:dyDescent="0.25">
      <c r="A8" s="227"/>
      <c r="B8" s="217"/>
      <c r="C8" s="217"/>
      <c r="D8" s="217"/>
      <c r="E8" s="217"/>
      <c r="F8" s="222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227"/>
      <c r="B9" s="217"/>
      <c r="C9" s="217"/>
      <c r="D9" s="217"/>
      <c r="E9" s="217"/>
      <c r="F9" s="223"/>
      <c r="G9" s="21" t="s">
        <v>2</v>
      </c>
      <c r="H9" s="21" t="s">
        <v>2</v>
      </c>
      <c r="I9" s="21" t="s">
        <v>145</v>
      </c>
      <c r="J9" s="21" t="s">
        <v>145</v>
      </c>
      <c r="K9" s="22" t="s">
        <v>145</v>
      </c>
      <c r="L9" s="21" t="s">
        <v>145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224" t="s">
        <v>3</v>
      </c>
      <c r="B11" s="225"/>
      <c r="C11" s="225"/>
      <c r="D11" s="225"/>
      <c r="E11" s="225"/>
      <c r="F11" s="226"/>
      <c r="G11" s="226"/>
      <c r="H11" s="226"/>
      <c r="I11" s="226"/>
      <c r="J11" s="226"/>
      <c r="K11" s="226"/>
      <c r="L11" s="25"/>
    </row>
    <row r="12" spans="1:12" ht="17.25" customHeight="1" x14ac:dyDescent="0.25">
      <c r="A12" s="113" t="s">
        <v>4</v>
      </c>
      <c r="B12" s="181" t="s">
        <v>117</v>
      </c>
      <c r="C12" s="104" t="s">
        <v>74</v>
      </c>
      <c r="D12" s="85" t="s">
        <v>80</v>
      </c>
      <c r="E12" s="85" t="s">
        <v>60</v>
      </c>
      <c r="F12" s="86" t="s">
        <v>106</v>
      </c>
      <c r="G12" s="120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13"/>
      <c r="B13" s="182"/>
      <c r="C13" s="104"/>
      <c r="D13" s="88"/>
      <c r="E13" s="88"/>
      <c r="F13" s="101"/>
      <c r="G13" s="121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13"/>
      <c r="B14" s="182"/>
      <c r="C14" s="104"/>
      <c r="D14" s="88"/>
      <c r="E14" s="88"/>
      <c r="F14" s="101"/>
      <c r="G14" s="121"/>
      <c r="H14" s="9">
        <v>0</v>
      </c>
      <c r="I14" s="9">
        <v>0</v>
      </c>
      <c r="J14" s="9">
        <v>0</v>
      </c>
      <c r="K14" s="26">
        <v>0</v>
      </c>
      <c r="L14" s="8">
        <v>0</v>
      </c>
    </row>
    <row r="15" spans="1:12" ht="12.75" customHeight="1" x14ac:dyDescent="0.25">
      <c r="A15" s="113"/>
      <c r="B15" s="183"/>
      <c r="C15" s="104"/>
      <c r="D15" s="89"/>
      <c r="E15" s="89"/>
      <c r="F15" s="102"/>
      <c r="G15" s="122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13"/>
      <c r="B16" s="211"/>
      <c r="C16" s="93"/>
      <c r="D16" s="85"/>
      <c r="E16" s="129"/>
      <c r="F16" s="86"/>
      <c r="G16" s="120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13"/>
      <c r="B17" s="212"/>
      <c r="C17" s="94"/>
      <c r="D17" s="88"/>
      <c r="E17" s="129"/>
      <c r="F17" s="101"/>
      <c r="G17" s="121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13"/>
      <c r="B18" s="212"/>
      <c r="C18" s="94"/>
      <c r="D18" s="88"/>
      <c r="E18" s="87"/>
      <c r="F18" s="101"/>
      <c r="G18" s="121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13"/>
      <c r="B19" s="213"/>
      <c r="C19" s="95"/>
      <c r="D19" s="89"/>
      <c r="E19" s="129"/>
      <c r="F19" s="102"/>
      <c r="G19" s="122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13" t="s">
        <v>5</v>
      </c>
      <c r="B20" s="181" t="s">
        <v>124</v>
      </c>
      <c r="C20" s="104" t="s">
        <v>74</v>
      </c>
      <c r="D20" s="87" t="s">
        <v>148</v>
      </c>
      <c r="E20" s="86" t="s">
        <v>217</v>
      </c>
      <c r="F20" s="86" t="s">
        <v>107</v>
      </c>
      <c r="G20" s="120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13"/>
      <c r="B21" s="182"/>
      <c r="C21" s="104"/>
      <c r="D21" s="87"/>
      <c r="E21" s="101"/>
      <c r="F21" s="101"/>
      <c r="G21" s="121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13"/>
      <c r="B22" s="182"/>
      <c r="C22" s="104"/>
      <c r="D22" s="87"/>
      <c r="E22" s="88"/>
      <c r="F22" s="101"/>
      <c r="G22" s="121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13"/>
      <c r="B23" s="183"/>
      <c r="C23" s="104"/>
      <c r="D23" s="87"/>
      <c r="E23" s="102"/>
      <c r="F23" s="102"/>
      <c r="G23" s="122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13" t="s">
        <v>39</v>
      </c>
      <c r="B24" s="205" t="s">
        <v>268</v>
      </c>
      <c r="C24" s="85" t="s">
        <v>74</v>
      </c>
      <c r="D24" s="85"/>
      <c r="E24" s="85"/>
      <c r="F24" s="86"/>
      <c r="G24" s="194">
        <f>H24+I24+J24+K24+H25+I25+J25+K25+H26+I26+J26+K26+H27+I27+J27+K27+L24+L25+L26+L27</f>
        <v>3241.6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113"/>
      <c r="B25" s="206"/>
      <c r="C25" s="88"/>
      <c r="D25" s="88"/>
      <c r="E25" s="88"/>
      <c r="F25" s="101"/>
      <c r="G25" s="195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113"/>
      <c r="B26" s="206"/>
      <c r="C26" s="88"/>
      <c r="D26" s="88"/>
      <c r="E26" s="88"/>
      <c r="F26" s="101"/>
      <c r="G26" s="195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62">
        <f>L30+L39+L43+L35+L47</f>
        <v>1171.5999999999999</v>
      </c>
    </row>
    <row r="27" spans="1:15" ht="11.25" customHeight="1" x14ac:dyDescent="0.25">
      <c r="A27" s="113"/>
      <c r="B27" s="207"/>
      <c r="C27" s="89"/>
      <c r="D27" s="89"/>
      <c r="E27" s="89"/>
      <c r="F27" s="102"/>
      <c r="G27" s="196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13" t="s">
        <v>83</v>
      </c>
      <c r="B28" s="202" t="s">
        <v>269</v>
      </c>
      <c r="C28" s="85" t="s">
        <v>74</v>
      </c>
      <c r="D28" s="85" t="s">
        <v>66</v>
      </c>
      <c r="E28" s="85" t="s">
        <v>218</v>
      </c>
      <c r="F28" s="86" t="s">
        <v>103</v>
      </c>
      <c r="G28" s="120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113"/>
      <c r="B29" s="203"/>
      <c r="C29" s="88"/>
      <c r="D29" s="88"/>
      <c r="E29" s="88"/>
      <c r="F29" s="101"/>
      <c r="G29" s="121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113"/>
      <c r="B30" s="203"/>
      <c r="C30" s="88"/>
      <c r="D30" s="88"/>
      <c r="E30" s="88"/>
      <c r="F30" s="101"/>
      <c r="G30" s="121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13"/>
      <c r="B31" s="204"/>
      <c r="C31" s="89"/>
      <c r="D31" s="89"/>
      <c r="E31" s="89"/>
      <c r="F31" s="102"/>
      <c r="G31" s="122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134</v>
      </c>
      <c r="B32" s="28" t="s">
        <v>135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112" t="s">
        <v>84</v>
      </c>
      <c r="B33" s="87" t="s">
        <v>292</v>
      </c>
      <c r="C33" s="87" t="s">
        <v>74</v>
      </c>
      <c r="D33" s="87" t="s">
        <v>93</v>
      </c>
      <c r="E33" s="87" t="s">
        <v>219</v>
      </c>
      <c r="F33" s="198" t="s">
        <v>153</v>
      </c>
      <c r="G33" s="103">
        <f>SUM(H33:L36)</f>
        <v>2556.8000000000002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12"/>
      <c r="B34" s="87"/>
      <c r="C34" s="87"/>
      <c r="D34" s="87"/>
      <c r="E34" s="87"/>
      <c r="F34" s="198"/>
      <c r="G34" s="103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12"/>
      <c r="B35" s="87"/>
      <c r="C35" s="87"/>
      <c r="D35" s="87"/>
      <c r="E35" s="87"/>
      <c r="F35" s="198"/>
      <c r="G35" s="103"/>
      <c r="H35" s="8">
        <v>35</v>
      </c>
      <c r="I35" s="8">
        <f>62+49.9</f>
        <v>111.9</v>
      </c>
      <c r="J35" s="8">
        <v>49.9</v>
      </c>
      <c r="K35" s="59">
        <f>350+400+300+170</f>
        <v>1220</v>
      </c>
      <c r="L35" s="8">
        <v>1140</v>
      </c>
    </row>
    <row r="36" spans="1:12" ht="47.25" customHeight="1" x14ac:dyDescent="0.25">
      <c r="A36" s="112"/>
      <c r="B36" s="87"/>
      <c r="C36" s="87"/>
      <c r="D36" s="87"/>
      <c r="E36" s="87"/>
      <c r="F36" s="198"/>
      <c r="G36" s="103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12" t="s">
        <v>85</v>
      </c>
      <c r="B37" s="197" t="s">
        <v>270</v>
      </c>
      <c r="C37" s="85" t="s">
        <v>74</v>
      </c>
      <c r="D37" s="85" t="s">
        <v>76</v>
      </c>
      <c r="E37" s="85" t="s">
        <v>220</v>
      </c>
      <c r="F37" s="198" t="s">
        <v>298</v>
      </c>
      <c r="G37" s="190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12"/>
      <c r="B38" s="197"/>
      <c r="C38" s="88"/>
      <c r="D38" s="88"/>
      <c r="E38" s="88"/>
      <c r="F38" s="198"/>
      <c r="G38" s="191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12"/>
      <c r="B39" s="197"/>
      <c r="C39" s="88"/>
      <c r="D39" s="88"/>
      <c r="E39" s="88"/>
      <c r="F39" s="198"/>
      <c r="G39" s="191"/>
      <c r="H39" s="8">
        <f>35+25</f>
        <v>60</v>
      </c>
      <c r="I39" s="8">
        <f>61.3+49.9</f>
        <v>111.19999999999999</v>
      </c>
      <c r="J39" s="59">
        <v>13</v>
      </c>
      <c r="K39" s="59">
        <f>13+100</f>
        <v>113</v>
      </c>
      <c r="L39" s="8">
        <v>0</v>
      </c>
    </row>
    <row r="40" spans="1:12" ht="39.75" customHeight="1" x14ac:dyDescent="0.25">
      <c r="A40" s="112"/>
      <c r="B40" s="197"/>
      <c r="C40" s="89"/>
      <c r="D40" s="89"/>
      <c r="E40" s="89"/>
      <c r="F40" s="198"/>
      <c r="G40" s="192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x14ac:dyDescent="0.25">
      <c r="A41" s="113" t="s">
        <v>86</v>
      </c>
      <c r="B41" s="211" t="s">
        <v>297</v>
      </c>
      <c r="C41" s="85">
        <v>2024</v>
      </c>
      <c r="D41" s="87" t="s">
        <v>93</v>
      </c>
      <c r="E41" s="85" t="s">
        <v>299</v>
      </c>
      <c r="F41" s="199" t="s">
        <v>300</v>
      </c>
      <c r="G41" s="135">
        <f>SUM(H41:L44)</f>
        <v>31.6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x14ac:dyDescent="0.25">
      <c r="A42" s="113"/>
      <c r="B42" s="212"/>
      <c r="C42" s="88"/>
      <c r="D42" s="87"/>
      <c r="E42" s="88"/>
      <c r="F42" s="200"/>
      <c r="G42" s="136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x14ac:dyDescent="0.25">
      <c r="A43" s="113"/>
      <c r="B43" s="212"/>
      <c r="C43" s="88"/>
      <c r="D43" s="87"/>
      <c r="E43" s="88"/>
      <c r="F43" s="200"/>
      <c r="G43" s="136"/>
      <c r="H43" s="8">
        <v>0</v>
      </c>
      <c r="I43" s="8">
        <v>0</v>
      </c>
      <c r="J43" s="8">
        <v>0</v>
      </c>
      <c r="K43" s="13">
        <v>0</v>
      </c>
      <c r="L43" s="14">
        <v>31.6</v>
      </c>
    </row>
    <row r="44" spans="1:12" ht="33.75" customHeight="1" x14ac:dyDescent="0.25">
      <c r="A44" s="113"/>
      <c r="B44" s="213"/>
      <c r="C44" s="89"/>
      <c r="D44" s="87"/>
      <c r="E44" s="89"/>
      <c r="F44" s="201"/>
      <c r="G44" s="137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113" t="s">
        <v>87</v>
      </c>
      <c r="B45" s="211"/>
      <c r="C45" s="85"/>
      <c r="D45" s="85"/>
      <c r="E45" s="85"/>
      <c r="F45" s="86"/>
      <c r="G45" s="120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113"/>
      <c r="B46" s="212"/>
      <c r="C46" s="88"/>
      <c r="D46" s="88"/>
      <c r="E46" s="88"/>
      <c r="F46" s="101"/>
      <c r="G46" s="121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113"/>
      <c r="B47" s="212"/>
      <c r="C47" s="88"/>
      <c r="D47" s="88"/>
      <c r="E47" s="88"/>
      <c r="F47" s="101"/>
      <c r="G47" s="121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113"/>
      <c r="B48" s="213"/>
      <c r="C48" s="89"/>
      <c r="D48" s="89"/>
      <c r="E48" s="89"/>
      <c r="F48" s="102"/>
      <c r="G48" s="122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13" t="s">
        <v>6</v>
      </c>
      <c r="B49" s="87" t="s">
        <v>78</v>
      </c>
      <c r="C49" s="104" t="s">
        <v>74</v>
      </c>
      <c r="D49" s="104" t="s">
        <v>66</v>
      </c>
      <c r="E49" s="87" t="s">
        <v>202</v>
      </c>
      <c r="F49" s="86" t="s">
        <v>104</v>
      </c>
      <c r="G49" s="193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13"/>
      <c r="B50" s="87"/>
      <c r="C50" s="104"/>
      <c r="D50" s="104"/>
      <c r="E50" s="104"/>
      <c r="F50" s="101"/>
      <c r="G50" s="193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113"/>
      <c r="B51" s="87"/>
      <c r="C51" s="104"/>
      <c r="D51" s="104"/>
      <c r="E51" s="104"/>
      <c r="F51" s="101"/>
      <c r="G51" s="193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13"/>
      <c r="B52" s="87"/>
      <c r="C52" s="104"/>
      <c r="D52" s="104"/>
      <c r="E52" s="104"/>
      <c r="F52" s="102"/>
      <c r="G52" s="193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12" t="s">
        <v>7</v>
      </c>
      <c r="B53" s="197" t="s">
        <v>77</v>
      </c>
      <c r="C53" s="104" t="s">
        <v>74</v>
      </c>
      <c r="D53" s="85" t="s">
        <v>80</v>
      </c>
      <c r="E53" s="93" t="s">
        <v>221</v>
      </c>
      <c r="F53" s="86" t="s">
        <v>104</v>
      </c>
      <c r="G53" s="120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12"/>
      <c r="B54" s="197"/>
      <c r="C54" s="104"/>
      <c r="D54" s="88"/>
      <c r="E54" s="94"/>
      <c r="F54" s="101"/>
      <c r="G54" s="121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12"/>
      <c r="B55" s="197"/>
      <c r="C55" s="104"/>
      <c r="D55" s="88"/>
      <c r="E55" s="94"/>
      <c r="F55" s="101"/>
      <c r="G55" s="121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1054</v>
      </c>
    </row>
    <row r="56" spans="1:12" x14ac:dyDescent="0.25">
      <c r="A56" s="112"/>
      <c r="B56" s="197"/>
      <c r="C56" s="104"/>
      <c r="D56" s="89"/>
      <c r="E56" s="95"/>
      <c r="F56" s="102"/>
      <c r="G56" s="122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12" t="s">
        <v>8</v>
      </c>
      <c r="B57" s="197" t="s">
        <v>79</v>
      </c>
      <c r="C57" s="104" t="s">
        <v>74</v>
      </c>
      <c r="D57" s="104" t="s">
        <v>75</v>
      </c>
      <c r="E57" s="208" t="s">
        <v>221</v>
      </c>
      <c r="F57" s="86" t="s">
        <v>104</v>
      </c>
      <c r="G57" s="194">
        <f>H57+I57+J57+K57+H58+I58+J58+K58+H59+I59+J59+K59+H60+I60+J60+K60+L57+L58+L59+L60</f>
        <v>13321.45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12"/>
      <c r="B58" s="197"/>
      <c r="C58" s="104"/>
      <c r="D58" s="104"/>
      <c r="E58" s="209"/>
      <c r="F58" s="101"/>
      <c r="G58" s="195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12"/>
      <c r="B59" s="197"/>
      <c r="C59" s="104"/>
      <c r="D59" s="104"/>
      <c r="E59" s="209"/>
      <c r="F59" s="101"/>
      <c r="G59" s="195"/>
      <c r="H59" s="9">
        <f>1340+350+67.5-103.1</f>
        <v>1654.4</v>
      </c>
      <c r="I59" s="9">
        <f>95+48+3117+335+61</f>
        <v>3656</v>
      </c>
      <c r="J59" s="65">
        <v>4262.05</v>
      </c>
      <c r="K59" s="77">
        <f>3440-300</f>
        <v>3140</v>
      </c>
      <c r="L59" s="8">
        <v>609</v>
      </c>
    </row>
    <row r="60" spans="1:12" x14ac:dyDescent="0.25">
      <c r="A60" s="112"/>
      <c r="B60" s="197"/>
      <c r="C60" s="104"/>
      <c r="D60" s="104"/>
      <c r="E60" s="210"/>
      <c r="F60" s="102"/>
      <c r="G60" s="196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 customHeight="1" x14ac:dyDescent="0.25">
      <c r="A61" s="30" t="s">
        <v>137</v>
      </c>
      <c r="B61" s="31" t="s">
        <v>138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234" t="s">
        <v>9</v>
      </c>
      <c r="B62" s="87" t="s">
        <v>92</v>
      </c>
      <c r="C62" s="104" t="s">
        <v>74</v>
      </c>
      <c r="D62" s="85" t="s">
        <v>81</v>
      </c>
      <c r="E62" s="85" t="s">
        <v>222</v>
      </c>
      <c r="F62" s="86" t="s">
        <v>104</v>
      </c>
      <c r="G62" s="190">
        <f>H62+I62+J62+K62+H63+I63+J63+K63+H64+I64+J64+K64+H65+I65+J65+K65+L62+L63+L64+L65</f>
        <v>28606.400000000001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235"/>
      <c r="B63" s="87"/>
      <c r="C63" s="104"/>
      <c r="D63" s="88"/>
      <c r="E63" s="88"/>
      <c r="F63" s="101"/>
      <c r="G63" s="191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235"/>
      <c r="B64" s="87"/>
      <c r="C64" s="104"/>
      <c r="D64" s="88"/>
      <c r="E64" s="88"/>
      <c r="F64" s="101"/>
      <c r="G64" s="191"/>
      <c r="H64" s="59">
        <v>150</v>
      </c>
      <c r="I64" s="59">
        <v>400</v>
      </c>
      <c r="J64" s="59">
        <v>20000</v>
      </c>
      <c r="K64" s="78">
        <f>6150+1200</f>
        <v>7350</v>
      </c>
      <c r="L64" s="8">
        <v>706.4</v>
      </c>
    </row>
    <row r="65" spans="1:12" x14ac:dyDescent="0.25">
      <c r="A65" s="236"/>
      <c r="B65" s="87"/>
      <c r="C65" s="104"/>
      <c r="D65" s="89"/>
      <c r="E65" s="89"/>
      <c r="F65" s="102"/>
      <c r="G65" s="192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81" t="s">
        <v>10</v>
      </c>
      <c r="B66" s="87" t="s">
        <v>92</v>
      </c>
      <c r="C66" s="93" t="s">
        <v>142</v>
      </c>
      <c r="D66" s="85" t="s">
        <v>260</v>
      </c>
      <c r="E66" s="85" t="s">
        <v>267</v>
      </c>
      <c r="F66" s="86" t="s">
        <v>104</v>
      </c>
      <c r="G66" s="190">
        <f>H66+I66+J66+K66+H67+I67+J67+K67+H68+I68+J68+K68+H69+I69+J69+K69+L66+L67+L68+L69</f>
        <v>603.9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232"/>
      <c r="B67" s="87"/>
      <c r="C67" s="94"/>
      <c r="D67" s="88"/>
      <c r="E67" s="88"/>
      <c r="F67" s="101"/>
      <c r="G67" s="191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ht="12" customHeight="1" x14ac:dyDescent="0.25">
      <c r="A68" s="232"/>
      <c r="B68" s="87"/>
      <c r="C68" s="94"/>
      <c r="D68" s="88"/>
      <c r="E68" s="88"/>
      <c r="F68" s="101"/>
      <c r="G68" s="191"/>
      <c r="H68" s="61">
        <v>0</v>
      </c>
      <c r="I68" s="61">
        <v>258.89999999999998</v>
      </c>
      <c r="J68" s="61">
        <v>0</v>
      </c>
      <c r="K68" s="26">
        <v>0</v>
      </c>
      <c r="L68" s="8">
        <v>345</v>
      </c>
    </row>
    <row r="69" spans="1:12" ht="12" customHeight="1" x14ac:dyDescent="0.25">
      <c r="A69" s="233"/>
      <c r="B69" s="87"/>
      <c r="C69" s="95"/>
      <c r="D69" s="89"/>
      <c r="E69" s="89"/>
      <c r="F69" s="102"/>
      <c r="G69" s="192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ht="10.5" customHeight="1" x14ac:dyDescent="0.25">
      <c r="A70" s="113" t="s">
        <v>11</v>
      </c>
      <c r="B70" s="87" t="s">
        <v>133</v>
      </c>
      <c r="C70" s="87" t="s">
        <v>74</v>
      </c>
      <c r="D70" s="87" t="s">
        <v>80</v>
      </c>
      <c r="E70" s="86" t="s">
        <v>57</v>
      </c>
      <c r="F70" s="86" t="s">
        <v>271</v>
      </c>
      <c r="G70" s="120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13"/>
      <c r="B71" s="87"/>
      <c r="C71" s="87"/>
      <c r="D71" s="87"/>
      <c r="E71" s="101"/>
      <c r="F71" s="101"/>
      <c r="G71" s="121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113"/>
      <c r="B72" s="87"/>
      <c r="C72" s="87"/>
      <c r="D72" s="87"/>
      <c r="E72" s="88"/>
      <c r="F72" s="101"/>
      <c r="G72" s="121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113"/>
      <c r="B73" s="87"/>
      <c r="C73" s="87"/>
      <c r="D73" s="87"/>
      <c r="E73" s="102"/>
      <c r="F73" s="102"/>
      <c r="G73" s="122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13" t="s">
        <v>12</v>
      </c>
      <c r="B74" s="87" t="s">
        <v>89</v>
      </c>
      <c r="C74" s="104" t="s">
        <v>88</v>
      </c>
      <c r="D74" s="104" t="s">
        <v>75</v>
      </c>
      <c r="E74" s="87" t="s">
        <v>60</v>
      </c>
      <c r="F74" s="86" t="s">
        <v>108</v>
      </c>
      <c r="G74" s="129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113"/>
      <c r="B75" s="87"/>
      <c r="C75" s="104"/>
      <c r="D75" s="104"/>
      <c r="E75" s="87"/>
      <c r="F75" s="101"/>
      <c r="G75" s="129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113"/>
      <c r="B76" s="87"/>
      <c r="C76" s="104"/>
      <c r="D76" s="104"/>
      <c r="E76" s="104"/>
      <c r="F76" s="101"/>
      <c r="G76" s="129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113"/>
      <c r="B77" s="87"/>
      <c r="C77" s="104"/>
      <c r="D77" s="104"/>
      <c r="E77" s="104"/>
      <c r="F77" s="101"/>
      <c r="G77" s="129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13"/>
      <c r="B78" s="87"/>
      <c r="C78" s="104"/>
      <c r="D78" s="104"/>
      <c r="E78" s="104"/>
      <c r="F78" s="102"/>
      <c r="G78" s="129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112" t="s">
        <v>13</v>
      </c>
      <c r="B79" s="85" t="s">
        <v>272</v>
      </c>
      <c r="C79" s="87" t="s">
        <v>74</v>
      </c>
      <c r="D79" s="87" t="s">
        <v>75</v>
      </c>
      <c r="E79" s="86" t="s">
        <v>57</v>
      </c>
      <c r="F79" s="86" t="s">
        <v>109</v>
      </c>
      <c r="G79" s="120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112"/>
      <c r="B80" s="88"/>
      <c r="C80" s="87"/>
      <c r="D80" s="87"/>
      <c r="E80" s="101"/>
      <c r="F80" s="101"/>
      <c r="G80" s="121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112"/>
      <c r="B81" s="88"/>
      <c r="C81" s="87"/>
      <c r="D81" s="87"/>
      <c r="E81" s="88"/>
      <c r="F81" s="101"/>
      <c r="G81" s="121"/>
      <c r="H81" s="8">
        <v>36</v>
      </c>
      <c r="I81" s="8">
        <v>30</v>
      </c>
      <c r="J81" s="8">
        <v>110</v>
      </c>
      <c r="K81" s="78">
        <f>200+50</f>
        <v>250</v>
      </c>
      <c r="L81" s="8">
        <v>220.8</v>
      </c>
    </row>
    <row r="82" spans="1:14" ht="14.25" customHeight="1" x14ac:dyDescent="0.25">
      <c r="A82" s="112"/>
      <c r="B82" s="89"/>
      <c r="C82" s="87"/>
      <c r="D82" s="87"/>
      <c r="E82" s="102"/>
      <c r="F82" s="102"/>
      <c r="G82" s="122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13" t="s">
        <v>14</v>
      </c>
      <c r="B83" s="87" t="s">
        <v>273</v>
      </c>
      <c r="C83" s="104" t="s">
        <v>74</v>
      </c>
      <c r="D83" s="87" t="s">
        <v>80</v>
      </c>
      <c r="E83" s="129" t="s">
        <v>57</v>
      </c>
      <c r="F83" s="86"/>
      <c r="G83" s="103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113"/>
      <c r="B84" s="87"/>
      <c r="C84" s="104"/>
      <c r="D84" s="87"/>
      <c r="E84" s="129"/>
      <c r="F84" s="101"/>
      <c r="G84" s="103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13"/>
      <c r="B85" s="87"/>
      <c r="C85" s="104"/>
      <c r="D85" s="87"/>
      <c r="E85" s="87"/>
      <c r="F85" s="101"/>
      <c r="G85" s="103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113"/>
      <c r="B86" s="87"/>
      <c r="C86" s="104"/>
      <c r="D86" s="87"/>
      <c r="E86" s="129"/>
      <c r="F86" s="102"/>
      <c r="G86" s="103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112" t="s">
        <v>184</v>
      </c>
      <c r="B87" s="87" t="s">
        <v>274</v>
      </c>
      <c r="C87" s="104" t="s">
        <v>74</v>
      </c>
      <c r="D87" s="85" t="s">
        <v>80</v>
      </c>
      <c r="E87" s="129" t="s">
        <v>57</v>
      </c>
      <c r="F87" s="86" t="s">
        <v>110</v>
      </c>
      <c r="G87" s="190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112"/>
      <c r="B88" s="87"/>
      <c r="C88" s="104"/>
      <c r="D88" s="88"/>
      <c r="E88" s="129"/>
      <c r="F88" s="101"/>
      <c r="G88" s="191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112"/>
      <c r="B89" s="87"/>
      <c r="C89" s="104"/>
      <c r="D89" s="88"/>
      <c r="E89" s="87"/>
      <c r="F89" s="101"/>
      <c r="G89" s="191"/>
      <c r="H89" s="8">
        <f>115.7+19.5</f>
        <v>135.19999999999999</v>
      </c>
      <c r="I89" s="8">
        <f>200+171.8+54+71.3</f>
        <v>497.1</v>
      </c>
      <c r="J89" s="59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112"/>
      <c r="B90" s="87"/>
      <c r="C90" s="104"/>
      <c r="D90" s="89"/>
      <c r="E90" s="129"/>
      <c r="F90" s="102"/>
      <c r="G90" s="192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81" t="s">
        <v>90</v>
      </c>
      <c r="B91" s="184" t="s">
        <v>82</v>
      </c>
      <c r="C91" s="104" t="s">
        <v>74</v>
      </c>
      <c r="D91" s="104" t="s">
        <v>75</v>
      </c>
      <c r="E91" s="129" t="s">
        <v>57</v>
      </c>
      <c r="F91" s="86"/>
      <c r="G91" s="120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232"/>
      <c r="B92" s="185"/>
      <c r="C92" s="104"/>
      <c r="D92" s="104"/>
      <c r="E92" s="129"/>
      <c r="F92" s="101"/>
      <c r="G92" s="121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232"/>
      <c r="B93" s="185"/>
      <c r="C93" s="104"/>
      <c r="D93" s="104"/>
      <c r="E93" s="87"/>
      <c r="F93" s="101"/>
      <c r="G93" s="121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33"/>
      <c r="B94" s="186"/>
      <c r="C94" s="104"/>
      <c r="D94" s="104"/>
      <c r="E94" s="129"/>
      <c r="F94" s="102"/>
      <c r="G94" s="122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81"/>
      <c r="B95" s="231"/>
      <c r="C95" s="104"/>
      <c r="D95" s="87"/>
      <c r="E95" s="86"/>
      <c r="F95" s="187"/>
      <c r="G95" s="120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232"/>
      <c r="B96" s="231"/>
      <c r="C96" s="104"/>
      <c r="D96" s="87"/>
      <c r="E96" s="101"/>
      <c r="F96" s="188"/>
      <c r="G96" s="121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232"/>
      <c r="B97" s="231"/>
      <c r="C97" s="104"/>
      <c r="D97" s="87"/>
      <c r="E97" s="88"/>
      <c r="F97" s="188"/>
      <c r="G97" s="121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233"/>
      <c r="B98" s="231"/>
      <c r="C98" s="104"/>
      <c r="D98" s="87"/>
      <c r="E98" s="102"/>
      <c r="F98" s="189"/>
      <c r="G98" s="122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81" t="s">
        <v>15</v>
      </c>
      <c r="B99" s="237" t="s">
        <v>174</v>
      </c>
      <c r="C99" s="85">
        <v>2021</v>
      </c>
      <c r="D99" s="87" t="s">
        <v>80</v>
      </c>
      <c r="E99" s="86" t="s">
        <v>62</v>
      </c>
      <c r="F99" s="86" t="s">
        <v>110</v>
      </c>
      <c r="G99" s="120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232"/>
      <c r="B100" s="238"/>
      <c r="C100" s="88"/>
      <c r="D100" s="87"/>
      <c r="E100" s="101"/>
      <c r="F100" s="101"/>
      <c r="G100" s="121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232"/>
      <c r="B101" s="238"/>
      <c r="C101" s="88"/>
      <c r="D101" s="87"/>
      <c r="E101" s="101"/>
      <c r="F101" s="101"/>
      <c r="G101" s="121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33"/>
      <c r="B102" s="239"/>
      <c r="C102" s="89"/>
      <c r="D102" s="87"/>
      <c r="E102" s="102"/>
      <c r="F102" s="102"/>
      <c r="G102" s="122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81" t="s">
        <v>16</v>
      </c>
      <c r="B103" s="237" t="s">
        <v>150</v>
      </c>
      <c r="C103" s="85">
        <v>2021</v>
      </c>
      <c r="D103" s="87" t="s">
        <v>80</v>
      </c>
      <c r="E103" s="86" t="s">
        <v>62</v>
      </c>
      <c r="F103" s="86" t="s">
        <v>110</v>
      </c>
      <c r="G103" s="120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232"/>
      <c r="B104" s="238"/>
      <c r="C104" s="88"/>
      <c r="D104" s="87"/>
      <c r="E104" s="101"/>
      <c r="F104" s="101"/>
      <c r="G104" s="121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232"/>
      <c r="B105" s="238"/>
      <c r="C105" s="88"/>
      <c r="D105" s="87"/>
      <c r="E105" s="101"/>
      <c r="F105" s="101"/>
      <c r="G105" s="121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33"/>
      <c r="B106" s="239"/>
      <c r="C106" s="89"/>
      <c r="D106" s="87"/>
      <c r="E106" s="102"/>
      <c r="F106" s="102"/>
      <c r="G106" s="122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81" t="s">
        <v>143</v>
      </c>
      <c r="B107" s="228" t="s">
        <v>118</v>
      </c>
      <c r="C107" s="93">
        <v>2020</v>
      </c>
      <c r="D107" s="87" t="s">
        <v>80</v>
      </c>
      <c r="E107" s="86" t="s">
        <v>62</v>
      </c>
      <c r="F107" s="86" t="s">
        <v>110</v>
      </c>
      <c r="G107" s="120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232"/>
      <c r="B108" s="229"/>
      <c r="C108" s="94"/>
      <c r="D108" s="87"/>
      <c r="E108" s="101"/>
      <c r="F108" s="101"/>
      <c r="G108" s="121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232"/>
      <c r="B109" s="229"/>
      <c r="C109" s="94"/>
      <c r="D109" s="87"/>
      <c r="E109" s="101"/>
      <c r="F109" s="101"/>
      <c r="G109" s="121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232"/>
      <c r="B110" s="230"/>
      <c r="C110" s="95"/>
      <c r="D110" s="87"/>
      <c r="E110" s="102"/>
      <c r="F110" s="102"/>
      <c r="G110" s="122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81" t="s">
        <v>17</v>
      </c>
      <c r="B111" s="237" t="s">
        <v>119</v>
      </c>
      <c r="C111" s="104" t="s">
        <v>88</v>
      </c>
      <c r="D111" s="93" t="s">
        <v>66</v>
      </c>
      <c r="E111" s="85" t="s">
        <v>57</v>
      </c>
      <c r="F111" s="86" t="s">
        <v>110</v>
      </c>
      <c r="G111" s="120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232"/>
      <c r="B112" s="238"/>
      <c r="C112" s="104"/>
      <c r="D112" s="94"/>
      <c r="E112" s="88"/>
      <c r="F112" s="101"/>
      <c r="G112" s="121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232"/>
      <c r="B113" s="238"/>
      <c r="C113" s="104"/>
      <c r="D113" s="94"/>
      <c r="E113" s="88"/>
      <c r="F113" s="101"/>
      <c r="G113" s="121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233"/>
      <c r="B114" s="239"/>
      <c r="C114" s="104"/>
      <c r="D114" s="95"/>
      <c r="E114" s="89"/>
      <c r="F114" s="102"/>
      <c r="G114" s="122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81" t="s">
        <v>18</v>
      </c>
      <c r="B115" s="237" t="s">
        <v>205</v>
      </c>
      <c r="C115" s="104">
        <v>2022</v>
      </c>
      <c r="D115" s="93" t="s">
        <v>206</v>
      </c>
      <c r="E115" s="85" t="s">
        <v>60</v>
      </c>
      <c r="F115" s="86" t="s">
        <v>110</v>
      </c>
      <c r="G115" s="120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232"/>
      <c r="B116" s="238"/>
      <c r="C116" s="104"/>
      <c r="D116" s="94"/>
      <c r="E116" s="88"/>
      <c r="F116" s="101"/>
      <c r="G116" s="121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232"/>
      <c r="B117" s="238"/>
      <c r="C117" s="104"/>
      <c r="D117" s="94"/>
      <c r="E117" s="88"/>
      <c r="F117" s="101"/>
      <c r="G117" s="121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233"/>
      <c r="B118" s="239"/>
      <c r="C118" s="104"/>
      <c r="D118" s="95"/>
      <c r="E118" s="89"/>
      <c r="F118" s="102"/>
      <c r="G118" s="122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81" t="s">
        <v>94</v>
      </c>
      <c r="B119" s="181" t="s">
        <v>120</v>
      </c>
      <c r="C119" s="104" t="s">
        <v>74</v>
      </c>
      <c r="D119" s="85" t="s">
        <v>81</v>
      </c>
      <c r="E119" s="85" t="s">
        <v>223</v>
      </c>
      <c r="F119" s="86" t="s">
        <v>106</v>
      </c>
      <c r="G119" s="120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232"/>
      <c r="B120" s="182"/>
      <c r="C120" s="104"/>
      <c r="D120" s="88"/>
      <c r="E120" s="88"/>
      <c r="F120" s="101"/>
      <c r="G120" s="121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232"/>
      <c r="B121" s="182"/>
      <c r="C121" s="104"/>
      <c r="D121" s="88"/>
      <c r="E121" s="88"/>
      <c r="F121" s="101"/>
      <c r="G121" s="121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33"/>
      <c r="B122" s="183"/>
      <c r="C122" s="104"/>
      <c r="D122" s="89"/>
      <c r="E122" s="89"/>
      <c r="F122" s="102"/>
      <c r="G122" s="122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81" t="s">
        <v>17</v>
      </c>
      <c r="B123" s="211" t="s">
        <v>121</v>
      </c>
      <c r="C123" s="85">
        <v>2021</v>
      </c>
      <c r="D123" s="85" t="s">
        <v>81</v>
      </c>
      <c r="E123" s="85" t="s">
        <v>105</v>
      </c>
      <c r="F123" s="86" t="s">
        <v>106</v>
      </c>
      <c r="G123" s="120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232"/>
      <c r="B124" s="212"/>
      <c r="C124" s="88"/>
      <c r="D124" s="88"/>
      <c r="E124" s="88"/>
      <c r="F124" s="101"/>
      <c r="G124" s="121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232"/>
      <c r="B125" s="212"/>
      <c r="C125" s="88"/>
      <c r="D125" s="88"/>
      <c r="E125" s="88"/>
      <c r="F125" s="101"/>
      <c r="G125" s="121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33"/>
      <c r="B126" s="213"/>
      <c r="C126" s="89"/>
      <c r="D126" s="89"/>
      <c r="E126" s="89"/>
      <c r="F126" s="102"/>
      <c r="G126" s="122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81" t="s">
        <v>18</v>
      </c>
      <c r="B127" s="211" t="s">
        <v>122</v>
      </c>
      <c r="C127" s="85">
        <v>2021</v>
      </c>
      <c r="D127" s="85" t="s">
        <v>81</v>
      </c>
      <c r="E127" s="85" t="s">
        <v>105</v>
      </c>
      <c r="F127" s="86" t="s">
        <v>106</v>
      </c>
      <c r="G127" s="120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232"/>
      <c r="B128" s="212"/>
      <c r="C128" s="88"/>
      <c r="D128" s="88"/>
      <c r="E128" s="88"/>
      <c r="F128" s="101"/>
      <c r="G128" s="121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232"/>
      <c r="B129" s="212"/>
      <c r="C129" s="88"/>
      <c r="D129" s="88"/>
      <c r="E129" s="88"/>
      <c r="F129" s="101"/>
      <c r="G129" s="121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33"/>
      <c r="B130" s="213"/>
      <c r="C130" s="89"/>
      <c r="D130" s="89"/>
      <c r="E130" s="89"/>
      <c r="F130" s="102"/>
      <c r="G130" s="122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81" t="s">
        <v>95</v>
      </c>
      <c r="B131" s="181" t="s">
        <v>126</v>
      </c>
      <c r="C131" s="104" t="s">
        <v>74</v>
      </c>
      <c r="D131" s="93" t="s">
        <v>75</v>
      </c>
      <c r="E131" s="129" t="s">
        <v>60</v>
      </c>
      <c r="F131" s="178" t="s">
        <v>104</v>
      </c>
      <c r="G131" s="120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15.75" customHeight="1" x14ac:dyDescent="0.25">
      <c r="A132" s="232"/>
      <c r="B132" s="182"/>
      <c r="C132" s="104"/>
      <c r="D132" s="94"/>
      <c r="E132" s="129"/>
      <c r="F132" s="179"/>
      <c r="G132" s="121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6.5" customHeight="1" x14ac:dyDescent="0.25">
      <c r="A133" s="232"/>
      <c r="B133" s="182"/>
      <c r="C133" s="104"/>
      <c r="D133" s="94"/>
      <c r="E133" s="87"/>
      <c r="F133" s="179"/>
      <c r="G133" s="121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233"/>
      <c r="B134" s="183"/>
      <c r="C134" s="104"/>
      <c r="D134" s="95"/>
      <c r="E134" s="129"/>
      <c r="F134" s="180"/>
      <c r="G134" s="122"/>
      <c r="H134" s="9">
        <v>0</v>
      </c>
      <c r="I134" s="9">
        <v>0</v>
      </c>
      <c r="J134" s="9">
        <v>0</v>
      </c>
      <c r="K134" s="26">
        <v>0</v>
      </c>
      <c r="L134" s="8">
        <v>0</v>
      </c>
    </row>
    <row r="135" spans="1:12" ht="15" hidden="1" customHeight="1" x14ac:dyDescent="0.25">
      <c r="A135" s="90" t="s">
        <v>95</v>
      </c>
      <c r="B135" s="87" t="s">
        <v>141</v>
      </c>
      <c r="C135" s="104" t="s">
        <v>74</v>
      </c>
      <c r="D135" s="104"/>
      <c r="E135" s="129"/>
      <c r="F135" s="86"/>
      <c r="G135" s="103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1"/>
      <c r="B136" s="87"/>
      <c r="C136" s="104"/>
      <c r="D136" s="104"/>
      <c r="E136" s="129"/>
      <c r="F136" s="101"/>
      <c r="G136" s="103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1"/>
      <c r="B137" s="87"/>
      <c r="C137" s="104"/>
      <c r="D137" s="104"/>
      <c r="E137" s="87"/>
      <c r="F137" s="101"/>
      <c r="G137" s="103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92"/>
      <c r="B138" s="87"/>
      <c r="C138" s="104"/>
      <c r="D138" s="104"/>
      <c r="E138" s="129"/>
      <c r="F138" s="102"/>
      <c r="G138" s="103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0" t="s">
        <v>100</v>
      </c>
      <c r="B139" s="184" t="s">
        <v>123</v>
      </c>
      <c r="C139" s="104" t="s">
        <v>88</v>
      </c>
      <c r="D139" s="85" t="s">
        <v>66</v>
      </c>
      <c r="E139" s="129" t="s">
        <v>224</v>
      </c>
      <c r="F139" s="86" t="s">
        <v>103</v>
      </c>
      <c r="G139" s="120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1"/>
      <c r="B140" s="185"/>
      <c r="C140" s="104"/>
      <c r="D140" s="88"/>
      <c r="E140" s="129"/>
      <c r="F140" s="101"/>
      <c r="G140" s="121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1"/>
      <c r="B141" s="185"/>
      <c r="C141" s="104"/>
      <c r="D141" s="88"/>
      <c r="E141" s="87"/>
      <c r="F141" s="101"/>
      <c r="G141" s="121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2"/>
      <c r="B142" s="186"/>
      <c r="C142" s="104"/>
      <c r="D142" s="89"/>
      <c r="E142" s="129"/>
      <c r="F142" s="102"/>
      <c r="G142" s="122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97" t="s">
        <v>125</v>
      </c>
      <c r="B143" s="184" t="s">
        <v>264</v>
      </c>
      <c r="C143" s="93">
        <v>2022</v>
      </c>
      <c r="D143" s="93" t="s">
        <v>207</v>
      </c>
      <c r="E143" s="86" t="s">
        <v>224</v>
      </c>
      <c r="F143" s="86" t="s">
        <v>103</v>
      </c>
      <c r="G143" s="120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98"/>
      <c r="B144" s="185"/>
      <c r="C144" s="94"/>
      <c r="D144" s="94"/>
      <c r="E144" s="101"/>
      <c r="F144" s="101"/>
      <c r="G144" s="121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98"/>
      <c r="B145" s="185"/>
      <c r="C145" s="94"/>
      <c r="D145" s="94"/>
      <c r="E145" s="101"/>
      <c r="F145" s="101"/>
      <c r="G145" s="121"/>
      <c r="H145" s="8">
        <v>0</v>
      </c>
      <c r="I145" s="8">
        <v>0</v>
      </c>
      <c r="J145" s="59">
        <v>0</v>
      </c>
      <c r="K145" s="8">
        <v>180</v>
      </c>
      <c r="L145" s="8">
        <f>100-100</f>
        <v>0</v>
      </c>
    </row>
    <row r="146" spans="1:12" ht="12" customHeight="1" x14ac:dyDescent="0.25">
      <c r="A146" s="100"/>
      <c r="B146" s="186"/>
      <c r="C146" s="95"/>
      <c r="D146" s="95"/>
      <c r="E146" s="102"/>
      <c r="F146" s="102"/>
      <c r="G146" s="122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97" t="s">
        <v>127</v>
      </c>
      <c r="B147" s="181" t="s">
        <v>154</v>
      </c>
      <c r="C147" s="104" t="s">
        <v>74</v>
      </c>
      <c r="D147" s="85" t="s">
        <v>75</v>
      </c>
      <c r="E147" s="86" t="s">
        <v>57</v>
      </c>
      <c r="F147" s="86" t="s">
        <v>111</v>
      </c>
      <c r="G147" s="120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98"/>
      <c r="B148" s="182"/>
      <c r="C148" s="104"/>
      <c r="D148" s="88"/>
      <c r="E148" s="101"/>
      <c r="F148" s="101"/>
      <c r="G148" s="121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98"/>
      <c r="B149" s="182"/>
      <c r="C149" s="104"/>
      <c r="D149" s="88"/>
      <c r="E149" s="101"/>
      <c r="F149" s="101"/>
      <c r="G149" s="121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100"/>
      <c r="B150" s="183"/>
      <c r="C150" s="104"/>
      <c r="D150" s="89"/>
      <c r="E150" s="102"/>
      <c r="F150" s="102"/>
      <c r="G150" s="122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0"/>
      <c r="B151" s="85"/>
      <c r="C151" s="93"/>
      <c r="D151" s="93"/>
      <c r="E151" s="85"/>
      <c r="F151" s="86"/>
      <c r="G151" s="120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1"/>
      <c r="B152" s="88"/>
      <c r="C152" s="94"/>
      <c r="D152" s="94"/>
      <c r="E152" s="88"/>
      <c r="F152" s="101"/>
      <c r="G152" s="121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1"/>
      <c r="B153" s="88"/>
      <c r="C153" s="94"/>
      <c r="D153" s="94"/>
      <c r="E153" s="88"/>
      <c r="F153" s="101"/>
      <c r="G153" s="121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2"/>
      <c r="B154" s="89"/>
      <c r="C154" s="95"/>
      <c r="D154" s="95"/>
      <c r="E154" s="89"/>
      <c r="F154" s="102"/>
      <c r="G154" s="122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0"/>
      <c r="B155" s="85"/>
      <c r="C155" s="93"/>
      <c r="D155" s="93"/>
      <c r="E155" s="85"/>
      <c r="F155" s="86"/>
      <c r="G155" s="120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1"/>
      <c r="B156" s="88"/>
      <c r="C156" s="94"/>
      <c r="D156" s="94"/>
      <c r="E156" s="88"/>
      <c r="F156" s="101"/>
      <c r="G156" s="121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1"/>
      <c r="B157" s="88"/>
      <c r="C157" s="94"/>
      <c r="D157" s="94"/>
      <c r="E157" s="88"/>
      <c r="F157" s="101"/>
      <c r="G157" s="121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2"/>
      <c r="B158" s="89"/>
      <c r="C158" s="95"/>
      <c r="D158" s="95"/>
      <c r="E158" s="89"/>
      <c r="F158" s="102"/>
      <c r="G158" s="122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0"/>
      <c r="B159" s="85"/>
      <c r="C159" s="93"/>
      <c r="D159" s="93"/>
      <c r="E159" s="85"/>
      <c r="F159" s="86"/>
      <c r="G159" s="120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1"/>
      <c r="B160" s="88"/>
      <c r="C160" s="94"/>
      <c r="D160" s="94"/>
      <c r="E160" s="88"/>
      <c r="F160" s="101"/>
      <c r="G160" s="121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1"/>
      <c r="B161" s="88"/>
      <c r="C161" s="94"/>
      <c r="D161" s="94"/>
      <c r="E161" s="88"/>
      <c r="F161" s="101"/>
      <c r="G161" s="121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2"/>
      <c r="B162" s="89"/>
      <c r="C162" s="95"/>
      <c r="D162" s="95"/>
      <c r="E162" s="89"/>
      <c r="F162" s="102"/>
      <c r="G162" s="122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90" t="s">
        <v>128</v>
      </c>
      <c r="B163" s="87" t="s">
        <v>275</v>
      </c>
      <c r="C163" s="104">
        <v>2020</v>
      </c>
      <c r="D163" s="87" t="s">
        <v>148</v>
      </c>
      <c r="E163" s="87" t="s">
        <v>60</v>
      </c>
      <c r="F163" s="86" t="s">
        <v>103</v>
      </c>
      <c r="G163" s="120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91"/>
      <c r="B164" s="87"/>
      <c r="C164" s="104"/>
      <c r="D164" s="87"/>
      <c r="E164" s="87"/>
      <c r="F164" s="101"/>
      <c r="G164" s="121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91"/>
      <c r="B165" s="87"/>
      <c r="C165" s="104"/>
      <c r="D165" s="87"/>
      <c r="E165" s="87"/>
      <c r="F165" s="101"/>
      <c r="G165" s="121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92"/>
      <c r="B166" s="87"/>
      <c r="C166" s="104"/>
      <c r="D166" s="87"/>
      <c r="E166" s="87"/>
      <c r="F166" s="102"/>
      <c r="G166" s="122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0" t="s">
        <v>127</v>
      </c>
      <c r="B167" s="87" t="s">
        <v>129</v>
      </c>
      <c r="C167" s="104">
        <v>2020</v>
      </c>
      <c r="D167" s="87" t="s">
        <v>75</v>
      </c>
      <c r="E167" s="129" t="s">
        <v>91</v>
      </c>
      <c r="F167" s="129" t="s">
        <v>104</v>
      </c>
      <c r="G167" s="120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1"/>
      <c r="B168" s="87"/>
      <c r="C168" s="104"/>
      <c r="D168" s="87"/>
      <c r="E168" s="129"/>
      <c r="F168" s="129"/>
      <c r="G168" s="121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1"/>
      <c r="B169" s="87"/>
      <c r="C169" s="104"/>
      <c r="D169" s="87"/>
      <c r="E169" s="129"/>
      <c r="F169" s="129"/>
      <c r="G169" s="121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2"/>
      <c r="B170" s="87"/>
      <c r="C170" s="104"/>
      <c r="D170" s="87"/>
      <c r="E170" s="129"/>
      <c r="F170" s="129"/>
      <c r="G170" s="122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0" t="s">
        <v>128</v>
      </c>
      <c r="B171" s="85" t="s">
        <v>131</v>
      </c>
      <c r="C171" s="104">
        <v>2020</v>
      </c>
      <c r="D171" s="87" t="s">
        <v>75</v>
      </c>
      <c r="E171" s="129" t="s">
        <v>91</v>
      </c>
      <c r="F171" s="129" t="s">
        <v>104</v>
      </c>
      <c r="G171" s="120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1"/>
      <c r="B172" s="88"/>
      <c r="C172" s="104"/>
      <c r="D172" s="87"/>
      <c r="E172" s="129"/>
      <c r="F172" s="129"/>
      <c r="G172" s="121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1"/>
      <c r="B173" s="88"/>
      <c r="C173" s="104"/>
      <c r="D173" s="87"/>
      <c r="E173" s="129"/>
      <c r="F173" s="129"/>
      <c r="G173" s="121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2"/>
      <c r="B174" s="89"/>
      <c r="C174" s="104"/>
      <c r="D174" s="87"/>
      <c r="E174" s="129"/>
      <c r="F174" s="129"/>
      <c r="G174" s="122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90" t="s">
        <v>130</v>
      </c>
      <c r="B175" s="85" t="s">
        <v>155</v>
      </c>
      <c r="C175" s="93">
        <v>2020</v>
      </c>
      <c r="D175" s="85" t="s">
        <v>81</v>
      </c>
      <c r="E175" s="85" t="s">
        <v>225</v>
      </c>
      <c r="F175" s="86" t="s">
        <v>106</v>
      </c>
      <c r="G175" s="120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91"/>
      <c r="B176" s="88"/>
      <c r="C176" s="94"/>
      <c r="D176" s="88"/>
      <c r="E176" s="88"/>
      <c r="F176" s="101"/>
      <c r="G176" s="121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91"/>
      <c r="B177" s="88"/>
      <c r="C177" s="94"/>
      <c r="D177" s="88"/>
      <c r="E177" s="88"/>
      <c r="F177" s="101"/>
      <c r="G177" s="121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92"/>
      <c r="B178" s="89"/>
      <c r="C178" s="95"/>
      <c r="D178" s="89"/>
      <c r="E178" s="89"/>
      <c r="F178" s="102"/>
      <c r="G178" s="122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90" t="s">
        <v>136</v>
      </c>
      <c r="B179" s="85" t="s">
        <v>156</v>
      </c>
      <c r="C179" s="93">
        <v>2020</v>
      </c>
      <c r="D179" s="85" t="s">
        <v>81</v>
      </c>
      <c r="E179" s="85" t="s">
        <v>225</v>
      </c>
      <c r="F179" s="86" t="s">
        <v>106</v>
      </c>
      <c r="G179" s="120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91"/>
      <c r="B180" s="88"/>
      <c r="C180" s="94"/>
      <c r="D180" s="88"/>
      <c r="E180" s="88"/>
      <c r="F180" s="101"/>
      <c r="G180" s="121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91"/>
      <c r="B181" s="88"/>
      <c r="C181" s="94"/>
      <c r="D181" s="88"/>
      <c r="E181" s="88"/>
      <c r="F181" s="101"/>
      <c r="G181" s="121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92"/>
      <c r="B182" s="89"/>
      <c r="C182" s="95"/>
      <c r="D182" s="89"/>
      <c r="E182" s="89"/>
      <c r="F182" s="102"/>
      <c r="G182" s="122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90" t="s">
        <v>139</v>
      </c>
      <c r="B183" s="85" t="s">
        <v>276</v>
      </c>
      <c r="C183" s="85">
        <v>2020</v>
      </c>
      <c r="D183" s="85" t="s">
        <v>80</v>
      </c>
      <c r="E183" s="86" t="s">
        <v>57</v>
      </c>
      <c r="F183" s="153" t="s">
        <v>271</v>
      </c>
      <c r="G183" s="120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91"/>
      <c r="B184" s="88"/>
      <c r="C184" s="88"/>
      <c r="D184" s="88"/>
      <c r="E184" s="101"/>
      <c r="F184" s="129"/>
      <c r="G184" s="121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91"/>
      <c r="B185" s="88"/>
      <c r="C185" s="88"/>
      <c r="D185" s="88"/>
      <c r="E185" s="101"/>
      <c r="F185" s="129"/>
      <c r="G185" s="121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92"/>
      <c r="B186" s="89"/>
      <c r="C186" s="89"/>
      <c r="D186" s="89"/>
      <c r="E186" s="102"/>
      <c r="F186" s="129"/>
      <c r="G186" s="122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90" t="s">
        <v>140</v>
      </c>
      <c r="B187" s="85" t="s">
        <v>277</v>
      </c>
      <c r="C187" s="85">
        <v>2020</v>
      </c>
      <c r="D187" s="85" t="s">
        <v>80</v>
      </c>
      <c r="E187" s="86" t="s">
        <v>57</v>
      </c>
      <c r="F187" s="151" t="s">
        <v>271</v>
      </c>
      <c r="G187" s="120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91"/>
      <c r="B188" s="88"/>
      <c r="C188" s="88"/>
      <c r="D188" s="88"/>
      <c r="E188" s="101"/>
      <c r="F188" s="101"/>
      <c r="G188" s="121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91"/>
      <c r="B189" s="88"/>
      <c r="C189" s="88"/>
      <c r="D189" s="88"/>
      <c r="E189" s="101"/>
      <c r="F189" s="101"/>
      <c r="G189" s="121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92"/>
      <c r="B190" s="89"/>
      <c r="C190" s="89"/>
      <c r="D190" s="89"/>
      <c r="E190" s="102"/>
      <c r="F190" s="102"/>
      <c r="G190" s="122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90" t="s">
        <v>151</v>
      </c>
      <c r="B191" s="85" t="s">
        <v>157</v>
      </c>
      <c r="C191" s="85">
        <v>2020</v>
      </c>
      <c r="D191" s="85" t="s">
        <v>80</v>
      </c>
      <c r="E191" s="86" t="s">
        <v>57</v>
      </c>
      <c r="F191" s="150" t="s">
        <v>271</v>
      </c>
      <c r="G191" s="120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91"/>
      <c r="B192" s="88"/>
      <c r="C192" s="88"/>
      <c r="D192" s="88"/>
      <c r="E192" s="101"/>
      <c r="F192" s="101"/>
      <c r="G192" s="121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91"/>
      <c r="B193" s="88"/>
      <c r="C193" s="88"/>
      <c r="D193" s="88"/>
      <c r="E193" s="101"/>
      <c r="F193" s="101"/>
      <c r="G193" s="121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92"/>
      <c r="B194" s="89"/>
      <c r="C194" s="89"/>
      <c r="D194" s="89"/>
      <c r="E194" s="102"/>
      <c r="F194" s="102"/>
      <c r="G194" s="122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90" t="s">
        <v>165</v>
      </c>
      <c r="B195" s="85" t="s">
        <v>158</v>
      </c>
      <c r="C195" s="85">
        <v>2020</v>
      </c>
      <c r="D195" s="85" t="s">
        <v>80</v>
      </c>
      <c r="E195" s="86" t="s">
        <v>57</v>
      </c>
      <c r="F195" s="150" t="s">
        <v>271</v>
      </c>
      <c r="G195" s="120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91"/>
      <c r="B196" s="88"/>
      <c r="C196" s="88"/>
      <c r="D196" s="88"/>
      <c r="E196" s="101"/>
      <c r="F196" s="151"/>
      <c r="G196" s="121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91"/>
      <c r="B197" s="88"/>
      <c r="C197" s="88"/>
      <c r="D197" s="88"/>
      <c r="E197" s="101"/>
      <c r="F197" s="151"/>
      <c r="G197" s="121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92"/>
      <c r="B198" s="89"/>
      <c r="C198" s="89"/>
      <c r="D198" s="89"/>
      <c r="E198" s="102"/>
      <c r="F198" s="152"/>
      <c r="G198" s="122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90" t="s">
        <v>166</v>
      </c>
      <c r="B199" s="85" t="s">
        <v>278</v>
      </c>
      <c r="C199" s="85">
        <v>2020</v>
      </c>
      <c r="D199" s="85" t="s">
        <v>80</v>
      </c>
      <c r="E199" s="86" t="s">
        <v>57</v>
      </c>
      <c r="F199" s="150" t="s">
        <v>271</v>
      </c>
      <c r="G199" s="120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91"/>
      <c r="B200" s="88"/>
      <c r="C200" s="88"/>
      <c r="D200" s="88"/>
      <c r="E200" s="101"/>
      <c r="F200" s="151"/>
      <c r="G200" s="121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91"/>
      <c r="B201" s="88"/>
      <c r="C201" s="88"/>
      <c r="D201" s="88"/>
      <c r="E201" s="101"/>
      <c r="F201" s="151"/>
      <c r="G201" s="121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92"/>
      <c r="B202" s="89"/>
      <c r="C202" s="89"/>
      <c r="D202" s="89"/>
      <c r="E202" s="102"/>
      <c r="F202" s="152"/>
      <c r="G202" s="122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90" t="s">
        <v>167</v>
      </c>
      <c r="B203" s="85" t="s">
        <v>279</v>
      </c>
      <c r="C203" s="85" t="s">
        <v>142</v>
      </c>
      <c r="D203" s="85"/>
      <c r="E203" s="86"/>
      <c r="F203" s="86" t="s">
        <v>104</v>
      </c>
      <c r="G203" s="190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1"/>
      <c r="B204" s="88"/>
      <c r="C204" s="88"/>
      <c r="D204" s="88"/>
      <c r="E204" s="101"/>
      <c r="F204" s="101"/>
      <c r="G204" s="191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91"/>
      <c r="B205" s="88"/>
      <c r="C205" s="88"/>
      <c r="D205" s="88"/>
      <c r="E205" s="101"/>
      <c r="F205" s="101"/>
      <c r="G205" s="191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92"/>
      <c r="B206" s="89"/>
      <c r="C206" s="89"/>
      <c r="D206" s="89"/>
      <c r="E206" s="102"/>
      <c r="F206" s="102"/>
      <c r="G206" s="192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0" t="s">
        <v>210</v>
      </c>
      <c r="B207" s="85" t="s">
        <v>280</v>
      </c>
      <c r="C207" s="85" t="s">
        <v>142</v>
      </c>
      <c r="D207" s="85" t="s">
        <v>66</v>
      </c>
      <c r="E207" s="86" t="s">
        <v>179</v>
      </c>
      <c r="F207" s="86" t="s">
        <v>104</v>
      </c>
      <c r="G207" s="120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91"/>
      <c r="B208" s="88"/>
      <c r="C208" s="88"/>
      <c r="D208" s="88"/>
      <c r="E208" s="101"/>
      <c r="F208" s="101"/>
      <c r="G208" s="121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1"/>
      <c r="B209" s="88"/>
      <c r="C209" s="88"/>
      <c r="D209" s="88"/>
      <c r="E209" s="101"/>
      <c r="F209" s="101"/>
      <c r="G209" s="121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92"/>
      <c r="B210" s="89"/>
      <c r="C210" s="89"/>
      <c r="D210" s="89"/>
      <c r="E210" s="102"/>
      <c r="F210" s="102"/>
      <c r="G210" s="122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97" t="s">
        <v>211</v>
      </c>
      <c r="B211" s="85" t="s">
        <v>281</v>
      </c>
      <c r="C211" s="85">
        <v>2021</v>
      </c>
      <c r="D211" s="85" t="s">
        <v>76</v>
      </c>
      <c r="E211" s="86" t="s">
        <v>226</v>
      </c>
      <c r="F211" s="86" t="s">
        <v>104</v>
      </c>
      <c r="G211" s="120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98"/>
      <c r="B212" s="88"/>
      <c r="C212" s="88"/>
      <c r="D212" s="88"/>
      <c r="E212" s="101"/>
      <c r="F212" s="101"/>
      <c r="G212" s="121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98"/>
      <c r="B213" s="88"/>
      <c r="C213" s="88"/>
      <c r="D213" s="88"/>
      <c r="E213" s="101"/>
      <c r="F213" s="101"/>
      <c r="G213" s="121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18" customHeight="1" x14ac:dyDescent="0.25">
      <c r="A214" s="100"/>
      <c r="B214" s="89"/>
      <c r="C214" s="89"/>
      <c r="D214" s="89"/>
      <c r="E214" s="102"/>
      <c r="F214" s="102"/>
      <c r="G214" s="122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0" t="s">
        <v>212</v>
      </c>
      <c r="B215" s="85" t="s">
        <v>283</v>
      </c>
      <c r="C215" s="85">
        <v>2021</v>
      </c>
      <c r="D215" s="85" t="s">
        <v>93</v>
      </c>
      <c r="E215" s="86" t="s">
        <v>258</v>
      </c>
      <c r="F215" s="86" t="s">
        <v>104</v>
      </c>
      <c r="G215" s="120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1"/>
      <c r="B216" s="88"/>
      <c r="C216" s="88"/>
      <c r="D216" s="88"/>
      <c r="E216" s="101"/>
      <c r="F216" s="101"/>
      <c r="G216" s="121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1"/>
      <c r="B217" s="88"/>
      <c r="C217" s="88"/>
      <c r="D217" s="88"/>
      <c r="E217" s="101"/>
      <c r="F217" s="101"/>
      <c r="G217" s="121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92"/>
      <c r="B218" s="89"/>
      <c r="C218" s="89"/>
      <c r="D218" s="89"/>
      <c r="E218" s="102"/>
      <c r="F218" s="102"/>
      <c r="G218" s="122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97" t="s">
        <v>213</v>
      </c>
      <c r="B219" s="85" t="s">
        <v>282</v>
      </c>
      <c r="C219" s="85">
        <v>2022</v>
      </c>
      <c r="D219" s="85" t="s">
        <v>148</v>
      </c>
      <c r="E219" s="86" t="s">
        <v>57</v>
      </c>
      <c r="F219" s="86" t="s">
        <v>104</v>
      </c>
      <c r="G219" s="120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98"/>
      <c r="B220" s="88"/>
      <c r="C220" s="88"/>
      <c r="D220" s="88"/>
      <c r="E220" s="101"/>
      <c r="F220" s="101"/>
      <c r="G220" s="121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98"/>
      <c r="B221" s="88"/>
      <c r="C221" s="88"/>
      <c r="D221" s="88"/>
      <c r="E221" s="101"/>
      <c r="F221" s="101"/>
      <c r="G221" s="121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00"/>
      <c r="B222" s="89"/>
      <c r="C222" s="89"/>
      <c r="D222" s="89"/>
      <c r="E222" s="102"/>
      <c r="F222" s="102"/>
      <c r="G222" s="122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85" t="s">
        <v>284</v>
      </c>
      <c r="C223" s="66"/>
      <c r="D223" s="85" t="s">
        <v>215</v>
      </c>
      <c r="E223" s="67"/>
      <c r="F223" s="86" t="s">
        <v>104</v>
      </c>
      <c r="G223" s="86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82"/>
      <c r="C224" s="66"/>
      <c r="D224" s="82"/>
      <c r="E224" s="67"/>
      <c r="F224" s="101"/>
      <c r="G224" s="82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214</v>
      </c>
      <c r="B225" s="82"/>
      <c r="C225" s="66">
        <v>2022</v>
      </c>
      <c r="D225" s="82"/>
      <c r="E225" s="67"/>
      <c r="F225" s="101"/>
      <c r="G225" s="82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83"/>
      <c r="C226" s="66"/>
      <c r="D226" s="83"/>
      <c r="E226" s="67"/>
      <c r="F226" s="102"/>
      <c r="G226" s="83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90" t="s">
        <v>168</v>
      </c>
      <c r="B227" s="85" t="s">
        <v>159</v>
      </c>
      <c r="C227" s="85">
        <v>2021</v>
      </c>
      <c r="D227" s="85" t="s">
        <v>81</v>
      </c>
      <c r="E227" s="86" t="s">
        <v>57</v>
      </c>
      <c r="F227" s="86" t="s">
        <v>106</v>
      </c>
      <c r="G227" s="120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91"/>
      <c r="B228" s="88"/>
      <c r="C228" s="88"/>
      <c r="D228" s="88"/>
      <c r="E228" s="101"/>
      <c r="F228" s="101"/>
      <c r="G228" s="121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91"/>
      <c r="B229" s="88"/>
      <c r="C229" s="88"/>
      <c r="D229" s="88"/>
      <c r="E229" s="101"/>
      <c r="F229" s="101"/>
      <c r="G229" s="121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92"/>
      <c r="B230" s="89"/>
      <c r="C230" s="89"/>
      <c r="D230" s="89"/>
      <c r="E230" s="102"/>
      <c r="F230" s="102"/>
      <c r="G230" s="122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90" t="s">
        <v>169</v>
      </c>
      <c r="B231" s="87" t="s">
        <v>160</v>
      </c>
      <c r="C231" s="85">
        <v>2021</v>
      </c>
      <c r="D231" s="85" t="s">
        <v>66</v>
      </c>
      <c r="E231" s="86" t="s">
        <v>57</v>
      </c>
      <c r="F231" s="129" t="s">
        <v>152</v>
      </c>
      <c r="G231" s="120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91"/>
      <c r="B232" s="87"/>
      <c r="C232" s="88"/>
      <c r="D232" s="88"/>
      <c r="E232" s="101"/>
      <c r="F232" s="129"/>
      <c r="G232" s="121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91"/>
      <c r="B233" s="87"/>
      <c r="C233" s="88"/>
      <c r="D233" s="88"/>
      <c r="E233" s="101"/>
      <c r="F233" s="129"/>
      <c r="G233" s="121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92"/>
      <c r="B234" s="87"/>
      <c r="C234" s="89"/>
      <c r="D234" s="89"/>
      <c r="E234" s="102"/>
      <c r="F234" s="129"/>
      <c r="G234" s="122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90" t="s">
        <v>170</v>
      </c>
      <c r="B235" s="87" t="s">
        <v>161</v>
      </c>
      <c r="C235" s="85">
        <v>2021</v>
      </c>
      <c r="D235" s="85" t="s">
        <v>66</v>
      </c>
      <c r="E235" s="86" t="s">
        <v>57</v>
      </c>
      <c r="F235" s="129" t="s">
        <v>152</v>
      </c>
      <c r="G235" s="120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91"/>
      <c r="B236" s="87"/>
      <c r="C236" s="88"/>
      <c r="D236" s="88"/>
      <c r="E236" s="101"/>
      <c r="F236" s="129"/>
      <c r="G236" s="121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91"/>
      <c r="B237" s="87"/>
      <c r="C237" s="88"/>
      <c r="D237" s="88"/>
      <c r="E237" s="101"/>
      <c r="F237" s="129"/>
      <c r="G237" s="121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92"/>
      <c r="B238" s="87"/>
      <c r="C238" s="89"/>
      <c r="D238" s="89"/>
      <c r="E238" s="102"/>
      <c r="F238" s="129"/>
      <c r="G238" s="122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90" t="s">
        <v>171</v>
      </c>
      <c r="B239" s="87" t="s">
        <v>216</v>
      </c>
      <c r="C239" s="85">
        <v>2021</v>
      </c>
      <c r="D239" s="85" t="s">
        <v>66</v>
      </c>
      <c r="E239" s="86" t="s">
        <v>57</v>
      </c>
      <c r="F239" s="129" t="s">
        <v>152</v>
      </c>
      <c r="G239" s="120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91"/>
      <c r="B240" s="87"/>
      <c r="C240" s="88"/>
      <c r="D240" s="88"/>
      <c r="E240" s="101"/>
      <c r="F240" s="129"/>
      <c r="G240" s="121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91"/>
      <c r="B241" s="87"/>
      <c r="C241" s="88"/>
      <c r="D241" s="88"/>
      <c r="E241" s="101"/>
      <c r="F241" s="129"/>
      <c r="G241" s="121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92"/>
      <c r="B242" s="87"/>
      <c r="C242" s="89"/>
      <c r="D242" s="89"/>
      <c r="E242" s="102"/>
      <c r="F242" s="129"/>
      <c r="G242" s="122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90" t="s">
        <v>172</v>
      </c>
      <c r="B243" s="87" t="s">
        <v>162</v>
      </c>
      <c r="C243" s="85">
        <v>2021</v>
      </c>
      <c r="D243" s="85" t="s">
        <v>66</v>
      </c>
      <c r="E243" s="86" t="s">
        <v>57</v>
      </c>
      <c r="F243" s="129" t="s">
        <v>152</v>
      </c>
      <c r="G243" s="120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91"/>
      <c r="B244" s="87"/>
      <c r="C244" s="88"/>
      <c r="D244" s="88"/>
      <c r="E244" s="101"/>
      <c r="F244" s="129"/>
      <c r="G244" s="121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91"/>
      <c r="B245" s="87"/>
      <c r="C245" s="88"/>
      <c r="D245" s="88"/>
      <c r="E245" s="101"/>
      <c r="F245" s="129"/>
      <c r="G245" s="121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92"/>
      <c r="B246" s="87"/>
      <c r="C246" s="89"/>
      <c r="D246" s="89"/>
      <c r="E246" s="102"/>
      <c r="F246" s="129"/>
      <c r="G246" s="122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90" t="s">
        <v>173</v>
      </c>
      <c r="B247" s="87" t="s">
        <v>289</v>
      </c>
      <c r="C247" s="85">
        <v>2021</v>
      </c>
      <c r="D247" s="85" t="s">
        <v>66</v>
      </c>
      <c r="E247" s="86" t="s">
        <v>57</v>
      </c>
      <c r="F247" s="129" t="s">
        <v>152</v>
      </c>
      <c r="G247" s="120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91"/>
      <c r="B248" s="87"/>
      <c r="C248" s="88"/>
      <c r="D248" s="88"/>
      <c r="E248" s="101"/>
      <c r="F248" s="129"/>
      <c r="G248" s="121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91"/>
      <c r="B249" s="87"/>
      <c r="C249" s="88"/>
      <c r="D249" s="88"/>
      <c r="E249" s="101"/>
      <c r="F249" s="129"/>
      <c r="G249" s="121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92"/>
      <c r="B250" s="87"/>
      <c r="C250" s="89"/>
      <c r="D250" s="89"/>
      <c r="E250" s="102"/>
      <c r="F250" s="129"/>
      <c r="G250" s="122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90" t="s">
        <v>175</v>
      </c>
      <c r="B251" s="87" t="s">
        <v>287</v>
      </c>
      <c r="C251" s="85">
        <v>2021</v>
      </c>
      <c r="D251" s="85" t="s">
        <v>66</v>
      </c>
      <c r="E251" s="86" t="s">
        <v>57</v>
      </c>
      <c r="F251" s="129" t="s">
        <v>152</v>
      </c>
      <c r="G251" s="120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91"/>
      <c r="B252" s="87"/>
      <c r="C252" s="88"/>
      <c r="D252" s="88"/>
      <c r="E252" s="101"/>
      <c r="F252" s="129"/>
      <c r="G252" s="121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91"/>
      <c r="B253" s="87"/>
      <c r="C253" s="88"/>
      <c r="D253" s="88"/>
      <c r="E253" s="101"/>
      <c r="F253" s="129"/>
      <c r="G253" s="121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92"/>
      <c r="B254" s="87"/>
      <c r="C254" s="89"/>
      <c r="D254" s="89"/>
      <c r="E254" s="102"/>
      <c r="F254" s="129"/>
      <c r="G254" s="122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90" t="s">
        <v>185</v>
      </c>
      <c r="B255" s="87" t="s">
        <v>288</v>
      </c>
      <c r="C255" s="85">
        <v>2021</v>
      </c>
      <c r="D255" s="85" t="s">
        <v>66</v>
      </c>
      <c r="E255" s="86" t="s">
        <v>57</v>
      </c>
      <c r="F255" s="129" t="s">
        <v>152</v>
      </c>
      <c r="G255" s="120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91"/>
      <c r="B256" s="87"/>
      <c r="C256" s="88"/>
      <c r="D256" s="88"/>
      <c r="E256" s="101"/>
      <c r="F256" s="129"/>
      <c r="G256" s="121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91"/>
      <c r="B257" s="87"/>
      <c r="C257" s="88"/>
      <c r="D257" s="88"/>
      <c r="E257" s="101"/>
      <c r="F257" s="129"/>
      <c r="G257" s="121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92"/>
      <c r="B258" s="87"/>
      <c r="C258" s="89"/>
      <c r="D258" s="89"/>
      <c r="E258" s="102"/>
      <c r="F258" s="129"/>
      <c r="G258" s="122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90" t="s">
        <v>186</v>
      </c>
      <c r="B259" s="87" t="s">
        <v>163</v>
      </c>
      <c r="C259" s="85">
        <v>2021</v>
      </c>
      <c r="D259" s="85" t="s">
        <v>66</v>
      </c>
      <c r="E259" s="86" t="s">
        <v>57</v>
      </c>
      <c r="F259" s="129" t="s">
        <v>152</v>
      </c>
      <c r="G259" s="120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91"/>
      <c r="B260" s="87"/>
      <c r="C260" s="88"/>
      <c r="D260" s="88"/>
      <c r="E260" s="101"/>
      <c r="F260" s="129"/>
      <c r="G260" s="121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91"/>
      <c r="B261" s="87"/>
      <c r="C261" s="88"/>
      <c r="D261" s="88"/>
      <c r="E261" s="101"/>
      <c r="F261" s="129"/>
      <c r="G261" s="121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92"/>
      <c r="B262" s="87"/>
      <c r="C262" s="89"/>
      <c r="D262" s="89"/>
      <c r="E262" s="102"/>
      <c r="F262" s="129"/>
      <c r="G262" s="122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90" t="s">
        <v>187</v>
      </c>
      <c r="B263" s="87" t="s">
        <v>164</v>
      </c>
      <c r="C263" s="85">
        <v>2021</v>
      </c>
      <c r="D263" s="85" t="s">
        <v>66</v>
      </c>
      <c r="E263" s="86" t="s">
        <v>57</v>
      </c>
      <c r="F263" s="129" t="s">
        <v>152</v>
      </c>
      <c r="G263" s="120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91"/>
      <c r="B264" s="87"/>
      <c r="C264" s="88"/>
      <c r="D264" s="88"/>
      <c r="E264" s="101"/>
      <c r="F264" s="129"/>
      <c r="G264" s="121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91"/>
      <c r="B265" s="87"/>
      <c r="C265" s="88"/>
      <c r="D265" s="88"/>
      <c r="E265" s="101"/>
      <c r="F265" s="129"/>
      <c r="G265" s="121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92"/>
      <c r="B266" s="87"/>
      <c r="C266" s="89"/>
      <c r="D266" s="89"/>
      <c r="E266" s="102"/>
      <c r="F266" s="129"/>
      <c r="G266" s="122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90" t="s">
        <v>188</v>
      </c>
      <c r="B267" s="85" t="s">
        <v>285</v>
      </c>
      <c r="C267" s="85">
        <v>2021</v>
      </c>
      <c r="D267" s="85" t="s">
        <v>148</v>
      </c>
      <c r="E267" s="86" t="s">
        <v>57</v>
      </c>
      <c r="F267" s="85" t="s">
        <v>106</v>
      </c>
      <c r="G267" s="135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91"/>
      <c r="B268" s="88"/>
      <c r="C268" s="88"/>
      <c r="D268" s="88"/>
      <c r="E268" s="101"/>
      <c r="F268" s="88"/>
      <c r="G268" s="136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91"/>
      <c r="B269" s="88"/>
      <c r="C269" s="88"/>
      <c r="D269" s="88"/>
      <c r="E269" s="101"/>
      <c r="F269" s="88"/>
      <c r="G269" s="136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92"/>
      <c r="B270" s="89"/>
      <c r="C270" s="89"/>
      <c r="D270" s="89"/>
      <c r="E270" s="102"/>
      <c r="F270" s="89"/>
      <c r="G270" s="137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97" t="s">
        <v>189</v>
      </c>
      <c r="B271" s="85" t="s">
        <v>286</v>
      </c>
      <c r="C271" s="85">
        <v>2021</v>
      </c>
      <c r="D271" s="85" t="s">
        <v>176</v>
      </c>
      <c r="E271" s="85" t="s">
        <v>227</v>
      </c>
      <c r="F271" s="85" t="s">
        <v>177</v>
      </c>
      <c r="G271" s="120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98"/>
      <c r="B272" s="88"/>
      <c r="C272" s="88"/>
      <c r="D272" s="88"/>
      <c r="E272" s="88"/>
      <c r="F272" s="88"/>
      <c r="G272" s="121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98"/>
      <c r="B273" s="88"/>
      <c r="C273" s="88"/>
      <c r="D273" s="88"/>
      <c r="E273" s="88"/>
      <c r="F273" s="88"/>
      <c r="G273" s="121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11.25" customHeight="1" x14ac:dyDescent="0.25">
      <c r="A274" s="100"/>
      <c r="B274" s="89"/>
      <c r="C274" s="89"/>
      <c r="D274" s="89"/>
      <c r="E274" s="89"/>
      <c r="F274" s="89"/>
      <c r="G274" s="122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97" t="s">
        <v>190</v>
      </c>
      <c r="B275" s="85" t="s">
        <v>196</v>
      </c>
      <c r="C275" s="85">
        <v>2021</v>
      </c>
      <c r="D275" s="85" t="s">
        <v>176</v>
      </c>
      <c r="E275" s="85" t="s">
        <v>228</v>
      </c>
      <c r="F275" s="85" t="s">
        <v>177</v>
      </c>
      <c r="G275" s="120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98"/>
      <c r="B276" s="88"/>
      <c r="C276" s="88"/>
      <c r="D276" s="88"/>
      <c r="E276" s="88"/>
      <c r="F276" s="88"/>
      <c r="G276" s="121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98"/>
      <c r="B277" s="88"/>
      <c r="C277" s="88"/>
      <c r="D277" s="88"/>
      <c r="E277" s="88"/>
      <c r="F277" s="88"/>
      <c r="G277" s="121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13.5" customHeight="1" x14ac:dyDescent="0.25">
      <c r="A278" s="100"/>
      <c r="B278" s="89"/>
      <c r="C278" s="89"/>
      <c r="D278" s="89"/>
      <c r="E278" s="89"/>
      <c r="F278" s="89"/>
      <c r="G278" s="122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90" t="s">
        <v>192</v>
      </c>
      <c r="B279" s="85" t="s">
        <v>178</v>
      </c>
      <c r="C279" s="85">
        <v>2021</v>
      </c>
      <c r="D279" s="85" t="s">
        <v>176</v>
      </c>
      <c r="E279" s="86" t="s">
        <v>57</v>
      </c>
      <c r="F279" s="85" t="s">
        <v>110</v>
      </c>
      <c r="G279" s="135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91"/>
      <c r="B280" s="88"/>
      <c r="C280" s="88"/>
      <c r="D280" s="88"/>
      <c r="E280" s="101"/>
      <c r="F280" s="88"/>
      <c r="G280" s="136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91"/>
      <c r="B281" s="88"/>
      <c r="C281" s="88"/>
      <c r="D281" s="88"/>
      <c r="E281" s="101"/>
      <c r="F281" s="88"/>
      <c r="G281" s="136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92"/>
      <c r="B282" s="89"/>
      <c r="C282" s="89"/>
      <c r="D282" s="89"/>
      <c r="E282" s="102"/>
      <c r="F282" s="89"/>
      <c r="G282" s="137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90" t="s">
        <v>198</v>
      </c>
      <c r="B283" s="85" t="s">
        <v>195</v>
      </c>
      <c r="C283" s="85">
        <v>2021</v>
      </c>
      <c r="D283" s="85" t="s">
        <v>76</v>
      </c>
      <c r="E283" s="85" t="s">
        <v>229</v>
      </c>
      <c r="F283" s="86" t="s">
        <v>103</v>
      </c>
      <c r="G283" s="135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91"/>
      <c r="B284" s="88"/>
      <c r="C284" s="88"/>
      <c r="D284" s="88"/>
      <c r="E284" s="88"/>
      <c r="F284" s="101"/>
      <c r="G284" s="136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91"/>
      <c r="B285" s="88"/>
      <c r="C285" s="88"/>
      <c r="D285" s="88"/>
      <c r="E285" s="88"/>
      <c r="F285" s="101"/>
      <c r="G285" s="136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92"/>
      <c r="B286" s="89"/>
      <c r="C286" s="89"/>
      <c r="D286" s="89"/>
      <c r="E286" s="89"/>
      <c r="F286" s="102"/>
      <c r="G286" s="137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90" t="s">
        <v>199</v>
      </c>
      <c r="B287" s="85" t="s">
        <v>194</v>
      </c>
      <c r="C287" s="85">
        <v>2021</v>
      </c>
      <c r="D287" s="85" t="s">
        <v>66</v>
      </c>
      <c r="E287" s="85" t="s">
        <v>229</v>
      </c>
      <c r="F287" s="85" t="s">
        <v>193</v>
      </c>
      <c r="G287" s="135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91"/>
      <c r="B288" s="88"/>
      <c r="C288" s="88"/>
      <c r="D288" s="88"/>
      <c r="E288" s="88"/>
      <c r="F288" s="88"/>
      <c r="G288" s="136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.75" customHeight="1" x14ac:dyDescent="0.25">
      <c r="A289" s="91"/>
      <c r="B289" s="88"/>
      <c r="C289" s="88"/>
      <c r="D289" s="88"/>
      <c r="E289" s="88"/>
      <c r="F289" s="88"/>
      <c r="G289" s="136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2" ht="15.75" customHeight="1" x14ac:dyDescent="0.25">
      <c r="A290" s="92"/>
      <c r="B290" s="89"/>
      <c r="C290" s="89"/>
      <c r="D290" s="89"/>
      <c r="E290" s="89"/>
      <c r="F290" s="89"/>
      <c r="G290" s="137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112" t="s">
        <v>208</v>
      </c>
      <c r="B291" s="87" t="s">
        <v>197</v>
      </c>
      <c r="C291" s="87">
        <v>2022</v>
      </c>
      <c r="D291" s="87" t="s">
        <v>176</v>
      </c>
      <c r="E291" s="87" t="s">
        <v>240</v>
      </c>
      <c r="F291" s="85" t="s">
        <v>110</v>
      </c>
      <c r="G291" s="135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7.25" customHeight="1" x14ac:dyDescent="0.25">
      <c r="A292" s="112"/>
      <c r="B292" s="87"/>
      <c r="C292" s="87"/>
      <c r="D292" s="87"/>
      <c r="E292" s="87"/>
      <c r="F292" s="88"/>
      <c r="G292" s="136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4.25" customHeight="1" x14ac:dyDescent="0.25">
      <c r="A293" s="112"/>
      <c r="B293" s="87"/>
      <c r="C293" s="87"/>
      <c r="D293" s="87"/>
      <c r="E293" s="87"/>
      <c r="F293" s="88"/>
      <c r="G293" s="136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2" ht="15.75" customHeight="1" x14ac:dyDescent="0.25">
      <c r="A294" s="112"/>
      <c r="B294" s="87"/>
      <c r="C294" s="87"/>
      <c r="D294" s="87"/>
      <c r="E294" s="87"/>
      <c r="F294" s="88"/>
      <c r="G294" s="137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3.5" customHeight="1" x14ac:dyDescent="0.25">
      <c r="A295" s="90" t="s">
        <v>209</v>
      </c>
      <c r="B295" s="85" t="s">
        <v>200</v>
      </c>
      <c r="C295" s="85">
        <v>2022</v>
      </c>
      <c r="D295" s="85" t="s">
        <v>81</v>
      </c>
      <c r="E295" s="85" t="s">
        <v>230</v>
      </c>
      <c r="F295" s="86" t="s">
        <v>201</v>
      </c>
      <c r="G295" s="135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.75" customHeight="1" x14ac:dyDescent="0.25">
      <c r="A296" s="91"/>
      <c r="B296" s="88"/>
      <c r="C296" s="88"/>
      <c r="D296" s="88"/>
      <c r="E296" s="88"/>
      <c r="F296" s="101"/>
      <c r="G296" s="136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.75" customHeight="1" x14ac:dyDescent="0.25">
      <c r="A297" s="91"/>
      <c r="B297" s="88"/>
      <c r="C297" s="88"/>
      <c r="D297" s="88"/>
      <c r="E297" s="88"/>
      <c r="F297" s="101"/>
      <c r="G297" s="136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2" ht="17.25" customHeight="1" x14ac:dyDescent="0.25">
      <c r="A298" s="92"/>
      <c r="B298" s="89"/>
      <c r="C298" s="89"/>
      <c r="D298" s="89"/>
      <c r="E298" s="89"/>
      <c r="F298" s="102"/>
      <c r="G298" s="137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20.25" customHeight="1" x14ac:dyDescent="0.25">
      <c r="A299" s="81" t="s">
        <v>294</v>
      </c>
      <c r="B299" s="85" t="s">
        <v>302</v>
      </c>
      <c r="C299" s="79">
        <v>2024</v>
      </c>
      <c r="D299" s="79" t="s">
        <v>93</v>
      </c>
      <c r="E299" s="79" t="s">
        <v>230</v>
      </c>
      <c r="F299" s="86" t="s">
        <v>103</v>
      </c>
      <c r="G299" s="84">
        <f>H299+I299+J299+K299+L299+H300+I300+J300+K300+L300+H301+I301+J301+K301+L301+H302+J302+K302+L302</f>
        <v>60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3.5" customHeight="1" x14ac:dyDescent="0.25">
      <c r="A300" s="82"/>
      <c r="B300" s="82"/>
      <c r="C300" s="80"/>
      <c r="D300" s="80"/>
      <c r="E300" s="80"/>
      <c r="F300" s="82"/>
      <c r="G300" s="82"/>
      <c r="H300" s="8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.75" customHeight="1" x14ac:dyDescent="0.25">
      <c r="A301" s="82"/>
      <c r="B301" s="82"/>
      <c r="C301" s="80"/>
      <c r="D301" s="80"/>
      <c r="E301" s="80"/>
      <c r="F301" s="82"/>
      <c r="G301" s="82"/>
      <c r="H301" s="8">
        <v>0</v>
      </c>
      <c r="I301" s="8">
        <v>0</v>
      </c>
      <c r="J301" s="8">
        <v>0</v>
      </c>
      <c r="K301" s="8">
        <v>0</v>
      </c>
      <c r="L301" s="8">
        <v>60</v>
      </c>
    </row>
    <row r="302" spans="1:12" ht="17.25" customHeight="1" x14ac:dyDescent="0.25">
      <c r="A302" s="83"/>
      <c r="B302" s="83"/>
      <c r="C302" s="80"/>
      <c r="D302" s="80"/>
      <c r="E302" s="80"/>
      <c r="F302" s="83"/>
      <c r="G302" s="83"/>
      <c r="H302" s="8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7.25" customHeight="1" x14ac:dyDescent="0.25">
      <c r="A303" s="81" t="s">
        <v>301</v>
      </c>
      <c r="B303" s="253" t="s">
        <v>303</v>
      </c>
      <c r="C303" s="87">
        <v>2024</v>
      </c>
      <c r="D303" s="85" t="s">
        <v>81</v>
      </c>
      <c r="E303" s="85" t="s">
        <v>230</v>
      </c>
      <c r="F303" s="85" t="s">
        <v>106</v>
      </c>
      <c r="G303" s="253">
        <v>2293.6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7.25" customHeight="1" x14ac:dyDescent="0.25">
      <c r="A304" s="82"/>
      <c r="B304" s="254"/>
      <c r="C304" s="256"/>
      <c r="D304" s="88"/>
      <c r="E304" s="88"/>
      <c r="F304" s="88"/>
      <c r="G304" s="254"/>
      <c r="H304" s="8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5" ht="17.25" customHeight="1" x14ac:dyDescent="0.25">
      <c r="A305" s="82"/>
      <c r="B305" s="254"/>
      <c r="C305" s="256"/>
      <c r="D305" s="88"/>
      <c r="E305" s="88"/>
      <c r="F305" s="88"/>
      <c r="G305" s="254"/>
      <c r="H305" s="8">
        <v>0</v>
      </c>
      <c r="I305" s="8">
        <v>0</v>
      </c>
      <c r="J305" s="8">
        <v>0</v>
      </c>
      <c r="K305" s="8">
        <v>0</v>
      </c>
      <c r="L305" s="8">
        <v>2293.6</v>
      </c>
    </row>
    <row r="306" spans="1:15" ht="21.75" customHeight="1" x14ac:dyDescent="0.25">
      <c r="A306" s="83"/>
      <c r="B306" s="255"/>
      <c r="C306" s="256"/>
      <c r="D306" s="89"/>
      <c r="E306" s="89"/>
      <c r="F306" s="89"/>
      <c r="G306" s="255"/>
      <c r="H306" s="8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5" ht="14.25" customHeight="1" x14ac:dyDescent="0.25">
      <c r="A307" s="141"/>
      <c r="B307" s="172" t="s">
        <v>19</v>
      </c>
      <c r="C307" s="141"/>
      <c r="D307" s="141"/>
      <c r="E307" s="141"/>
      <c r="F307" s="138"/>
      <c r="G307" s="250">
        <f>H307+I307+J307+K307+H308+I308+J308+K308+H309+I309+J309+K309+H310+I310+J310+K310+L307+L308+L309+L310</f>
        <v>72297.595000000001</v>
      </c>
      <c r="H307" s="8">
        <f t="shared" ref="H307:L308" si="0">H12+H20+H24+H49+H53+H57+H62+H70+H74+H79+H83+H95+H111+H115+H119+H123+H127+H131+H135</f>
        <v>0</v>
      </c>
      <c r="I307" s="8">
        <f t="shared" si="0"/>
        <v>0</v>
      </c>
      <c r="J307" s="8">
        <f t="shared" si="0"/>
        <v>0</v>
      </c>
      <c r="K307" s="8">
        <f t="shared" si="0"/>
        <v>0</v>
      </c>
      <c r="L307" s="8">
        <f t="shared" si="0"/>
        <v>0</v>
      </c>
      <c r="N307" s="2"/>
    </row>
    <row r="308" spans="1:15" ht="13.5" customHeight="1" x14ac:dyDescent="0.25">
      <c r="A308" s="142"/>
      <c r="B308" s="173"/>
      <c r="C308" s="142"/>
      <c r="D308" s="142"/>
      <c r="E308" s="142"/>
      <c r="F308" s="139"/>
      <c r="G308" s="251"/>
      <c r="H308" s="8">
        <f t="shared" si="0"/>
        <v>0</v>
      </c>
      <c r="I308" s="8">
        <f t="shared" si="0"/>
        <v>0</v>
      </c>
      <c r="J308" s="8">
        <f t="shared" si="0"/>
        <v>0</v>
      </c>
      <c r="K308" s="8">
        <f t="shared" si="0"/>
        <v>0</v>
      </c>
      <c r="L308" s="8">
        <f t="shared" si="0"/>
        <v>0</v>
      </c>
      <c r="O308" s="2"/>
    </row>
    <row r="309" spans="1:15" ht="14.25" customHeight="1" x14ac:dyDescent="0.25">
      <c r="A309" s="142"/>
      <c r="B309" s="173"/>
      <c r="C309" s="142"/>
      <c r="D309" s="142"/>
      <c r="E309" s="142"/>
      <c r="F309" s="139"/>
      <c r="G309" s="251"/>
      <c r="H309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9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9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9" s="8">
        <f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9" s="14">
        <f>L14+L22+L26+L51+L55+L59+L64+L72+L76+L81+L85+L68+L101+L105+L113+L117+L121+L133+L141+L145+L149+L165+L177+L181+L185+L189+L193+L197+L201+L205+L229+L233+L237+L241+L245+L249+L253+L257+L261+L265+L269+L273+L277+L281+L285+L289+L293+L297+L299+L301+L305</f>
        <v>7591.4</v>
      </c>
      <c r="N309" s="2"/>
    </row>
    <row r="310" spans="1:15" ht="12" customHeight="1" x14ac:dyDescent="0.25">
      <c r="A310" s="143"/>
      <c r="B310" s="174"/>
      <c r="C310" s="143"/>
      <c r="D310" s="143"/>
      <c r="E310" s="143"/>
      <c r="F310" s="140"/>
      <c r="G310" s="252"/>
      <c r="H310" s="8">
        <f>H15+H23+H27+H52+H56+H60+H65+H73+H77+H82+H86+H98+H114+H118+H122+H126+H130+H134+H138</f>
        <v>0</v>
      </c>
      <c r="I310" s="8">
        <f>I15+I23+I27+I52+I56+I60+I65+I73+I77+I82+I86+I98+I114+I118+I122+I126+I130+I134+I138</f>
        <v>0</v>
      </c>
      <c r="J310" s="8">
        <f>J15+J23+J27+J52+J56+J60+J65+J73+J77+J82+J86+J98+J114+J118+J122+J126+J130+J134+J138</f>
        <v>0</v>
      </c>
      <c r="K310" s="8">
        <f>K15+K23+K27+K52+K56+K60+K65+K73+K77+K82+K86+K98+K114+K118+K122+K126+K130+K134+K138</f>
        <v>0</v>
      </c>
      <c r="L310" s="8">
        <f>L15+L23+L27+L52+L56+L60+L65+L73+L77+L82+L86+L98+L114+L118+L122+L126+L130+L134+L138</f>
        <v>0</v>
      </c>
    </row>
    <row r="311" spans="1:15" ht="16.5" customHeight="1" x14ac:dyDescent="0.25">
      <c r="A311" s="146" t="s">
        <v>73</v>
      </c>
      <c r="B311" s="147"/>
      <c r="C311" s="147"/>
      <c r="D311" s="147"/>
      <c r="E311" s="147"/>
      <c r="F311" s="147"/>
      <c r="G311" s="147"/>
      <c r="H311" s="147"/>
      <c r="I311" s="147"/>
      <c r="J311" s="147"/>
      <c r="K311" s="148"/>
      <c r="L311" s="32"/>
    </row>
    <row r="312" spans="1:15" ht="16.5" customHeight="1" x14ac:dyDescent="0.25">
      <c r="A312" s="149" t="s">
        <v>241</v>
      </c>
      <c r="B312" s="144"/>
      <c r="C312" s="144"/>
      <c r="D312" s="144"/>
      <c r="E312" s="144"/>
      <c r="F312" s="144"/>
      <c r="G312" s="144"/>
      <c r="H312" s="144"/>
      <c r="I312" s="144"/>
      <c r="J312" s="144"/>
      <c r="K312" s="145"/>
      <c r="L312" s="32"/>
    </row>
    <row r="313" spans="1:15" ht="16.5" customHeight="1" x14ac:dyDescent="0.25">
      <c r="A313" s="113" t="s">
        <v>37</v>
      </c>
      <c r="B313" s="85" t="s">
        <v>38</v>
      </c>
      <c r="C313" s="93" t="s">
        <v>74</v>
      </c>
      <c r="D313" s="93" t="s">
        <v>75</v>
      </c>
      <c r="E313" s="86" t="s">
        <v>60</v>
      </c>
      <c r="F313" s="86" t="s">
        <v>112</v>
      </c>
      <c r="G313" s="120">
        <f>H313+I313+J313+K313+H314+I314+J314+K314+H315+I315+J315+K315+H316+I316+J316+K316+L313+L314+L315+L316</f>
        <v>0</v>
      </c>
      <c r="H313" s="8">
        <v>0</v>
      </c>
      <c r="I313" s="8">
        <v>0</v>
      </c>
      <c r="J313" s="8">
        <v>0</v>
      </c>
      <c r="K313" s="13">
        <v>0</v>
      </c>
      <c r="L313" s="8">
        <v>0</v>
      </c>
    </row>
    <row r="314" spans="1:15" ht="16.5" customHeight="1" x14ac:dyDescent="0.25">
      <c r="A314" s="113"/>
      <c r="B314" s="88"/>
      <c r="C314" s="94"/>
      <c r="D314" s="94"/>
      <c r="E314" s="101"/>
      <c r="F314" s="101"/>
      <c r="G314" s="121"/>
      <c r="H314" s="8">
        <v>0</v>
      </c>
      <c r="I314" s="8">
        <v>0</v>
      </c>
      <c r="J314" s="8">
        <v>0</v>
      </c>
      <c r="K314" s="13">
        <v>0</v>
      </c>
      <c r="L314" s="8">
        <v>0</v>
      </c>
    </row>
    <row r="315" spans="1:15" ht="16.5" customHeight="1" x14ac:dyDescent="0.25">
      <c r="A315" s="113"/>
      <c r="B315" s="88"/>
      <c r="C315" s="94"/>
      <c r="D315" s="94"/>
      <c r="E315" s="88"/>
      <c r="F315" s="101"/>
      <c r="G315" s="121"/>
      <c r="H315" s="8">
        <v>0</v>
      </c>
      <c r="I315" s="8">
        <v>0</v>
      </c>
      <c r="J315" s="8">
        <v>0</v>
      </c>
      <c r="K315" s="13">
        <v>0</v>
      </c>
      <c r="L315" s="8">
        <v>0</v>
      </c>
    </row>
    <row r="316" spans="1:15" ht="16.5" customHeight="1" x14ac:dyDescent="0.25">
      <c r="A316" s="113"/>
      <c r="B316" s="89"/>
      <c r="C316" s="95"/>
      <c r="D316" s="95"/>
      <c r="E316" s="102"/>
      <c r="F316" s="102"/>
      <c r="G316" s="122"/>
      <c r="H316" s="8">
        <v>0</v>
      </c>
      <c r="I316" s="8">
        <v>0</v>
      </c>
      <c r="J316" s="8">
        <v>0</v>
      </c>
      <c r="K316" s="13">
        <v>0</v>
      </c>
      <c r="L316" s="8">
        <v>0</v>
      </c>
    </row>
    <row r="317" spans="1:15" ht="17.25" customHeight="1" x14ac:dyDescent="0.25">
      <c r="A317" s="132" t="s">
        <v>101</v>
      </c>
      <c r="B317" s="85" t="s">
        <v>244</v>
      </c>
      <c r="C317" s="85">
        <v>2023</v>
      </c>
      <c r="D317" s="85" t="s">
        <v>148</v>
      </c>
      <c r="E317" s="86" t="s">
        <v>243</v>
      </c>
      <c r="F317" s="86" t="s">
        <v>242</v>
      </c>
      <c r="G317" s="120">
        <f>H317+I317+J317+K317+H318+I318+J318+K318+H319+I319+J319+K319+H320+I320+J320+K320+L317+L318+L319+L320</f>
        <v>71.3</v>
      </c>
      <c r="H317" s="8">
        <v>0</v>
      </c>
      <c r="I317" s="8">
        <v>0</v>
      </c>
      <c r="J317" s="8">
        <v>0</v>
      </c>
      <c r="K317" s="13">
        <v>0</v>
      </c>
      <c r="L317" s="8">
        <v>0</v>
      </c>
    </row>
    <row r="318" spans="1:15" ht="18" customHeight="1" x14ac:dyDescent="0.25">
      <c r="A318" s="133"/>
      <c r="B318" s="88"/>
      <c r="C318" s="88"/>
      <c r="D318" s="88"/>
      <c r="E318" s="101"/>
      <c r="F318" s="101"/>
      <c r="G318" s="121"/>
      <c r="H318" s="8">
        <v>0</v>
      </c>
      <c r="I318" s="8">
        <v>0</v>
      </c>
      <c r="J318" s="8">
        <v>0</v>
      </c>
      <c r="K318" s="70">
        <f>51-1.7</f>
        <v>49.3</v>
      </c>
      <c r="L318" s="8">
        <v>0</v>
      </c>
    </row>
    <row r="319" spans="1:15" ht="15.75" customHeight="1" x14ac:dyDescent="0.25">
      <c r="A319" s="133"/>
      <c r="B319" s="88"/>
      <c r="C319" s="88"/>
      <c r="D319" s="88"/>
      <c r="E319" s="88"/>
      <c r="F319" s="101"/>
      <c r="G319" s="121"/>
      <c r="H319" s="8">
        <v>0</v>
      </c>
      <c r="I319" s="8">
        <v>0</v>
      </c>
      <c r="J319" s="8">
        <v>0</v>
      </c>
      <c r="K319" s="70">
        <v>22</v>
      </c>
      <c r="L319" s="8">
        <v>0</v>
      </c>
    </row>
    <row r="320" spans="1:15" ht="15" customHeight="1" x14ac:dyDescent="0.25">
      <c r="A320" s="134"/>
      <c r="B320" s="89"/>
      <c r="C320" s="89"/>
      <c r="D320" s="89"/>
      <c r="E320" s="102"/>
      <c r="F320" s="102"/>
      <c r="G320" s="122"/>
      <c r="H320" s="8">
        <v>0</v>
      </c>
      <c r="I320" s="8">
        <v>0</v>
      </c>
      <c r="J320" s="8">
        <v>0</v>
      </c>
      <c r="K320" s="13">
        <v>0</v>
      </c>
      <c r="L320" s="8">
        <v>0</v>
      </c>
    </row>
    <row r="321" spans="1:14" ht="16.5" customHeight="1" x14ac:dyDescent="0.25">
      <c r="A321" s="144" t="s">
        <v>20</v>
      </c>
      <c r="B321" s="144"/>
      <c r="C321" s="144"/>
      <c r="D321" s="144"/>
      <c r="E321" s="144"/>
      <c r="F321" s="144"/>
      <c r="G321" s="144"/>
      <c r="H321" s="144"/>
      <c r="I321" s="144"/>
      <c r="J321" s="144"/>
      <c r="K321" s="145"/>
      <c r="L321" s="32"/>
    </row>
    <row r="322" spans="1:14" ht="16.5" customHeight="1" x14ac:dyDescent="0.25">
      <c r="A322" s="90" t="s">
        <v>21</v>
      </c>
      <c r="B322" s="85" t="s">
        <v>27</v>
      </c>
      <c r="C322" s="104" t="s">
        <v>74</v>
      </c>
      <c r="D322" s="93" t="s">
        <v>75</v>
      </c>
      <c r="E322" s="93" t="s">
        <v>231</v>
      </c>
      <c r="F322" s="86" t="s">
        <v>113</v>
      </c>
      <c r="G322" s="120">
        <f>H322+I322+J322+K322+H323+I323+J323+K323+H324+I324+J324+K324+H325+I325+J325+K325+L322+L323+L324+L325</f>
        <v>20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91"/>
      <c r="B323" s="88"/>
      <c r="C323" s="104"/>
      <c r="D323" s="94"/>
      <c r="E323" s="94"/>
      <c r="F323" s="101"/>
      <c r="G323" s="121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91"/>
      <c r="B324" s="88"/>
      <c r="C324" s="104"/>
      <c r="D324" s="94"/>
      <c r="E324" s="94"/>
      <c r="F324" s="101"/>
      <c r="G324" s="121"/>
      <c r="H324" s="10">
        <v>20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92"/>
      <c r="B325" s="89"/>
      <c r="C325" s="104"/>
      <c r="D325" s="95"/>
      <c r="E325" s="95"/>
      <c r="F325" s="102"/>
      <c r="G325" s="122"/>
      <c r="H325" s="10">
        <v>0</v>
      </c>
      <c r="I325" s="10">
        <v>0</v>
      </c>
      <c r="J325" s="10">
        <v>0</v>
      </c>
      <c r="K325" s="33">
        <v>0</v>
      </c>
      <c r="L325" s="8">
        <v>0</v>
      </c>
      <c r="N325" s="2"/>
    </row>
    <row r="326" spans="1:14" ht="16.5" customHeight="1" x14ac:dyDescent="0.25">
      <c r="A326" s="90" t="s">
        <v>22</v>
      </c>
      <c r="B326" s="85" t="s">
        <v>28</v>
      </c>
      <c r="C326" s="104" t="s">
        <v>74</v>
      </c>
      <c r="D326" s="93" t="s">
        <v>75</v>
      </c>
      <c r="E326" s="93" t="s">
        <v>232</v>
      </c>
      <c r="F326" s="86" t="s">
        <v>113</v>
      </c>
      <c r="G326" s="120">
        <f>H326+I326+J326+K326+H327+I327+J327+K327+H328+I328+J328+K328+H329+I329+J329+K329+L326+L327+L328+L329</f>
        <v>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91"/>
      <c r="B327" s="88"/>
      <c r="C327" s="104"/>
      <c r="D327" s="94"/>
      <c r="E327" s="94"/>
      <c r="F327" s="101"/>
      <c r="G327" s="121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91"/>
      <c r="B328" s="88"/>
      <c r="C328" s="104"/>
      <c r="D328" s="94"/>
      <c r="E328" s="94"/>
      <c r="F328" s="101"/>
      <c r="G328" s="121"/>
      <c r="H328" s="10">
        <v>0</v>
      </c>
      <c r="I328" s="10">
        <v>0</v>
      </c>
      <c r="J328" s="10">
        <v>0</v>
      </c>
      <c r="K328" s="33">
        <v>0</v>
      </c>
      <c r="L328" s="8">
        <v>0</v>
      </c>
    </row>
    <row r="329" spans="1:14" ht="17.25" customHeight="1" x14ac:dyDescent="0.25">
      <c r="A329" s="92"/>
      <c r="B329" s="89"/>
      <c r="C329" s="104"/>
      <c r="D329" s="95"/>
      <c r="E329" s="95"/>
      <c r="F329" s="102"/>
      <c r="G329" s="122"/>
      <c r="H329" s="10"/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90" t="s">
        <v>24</v>
      </c>
      <c r="B330" s="85" t="s">
        <v>99</v>
      </c>
      <c r="C330" s="93" t="s">
        <v>74</v>
      </c>
      <c r="D330" s="93" t="s">
        <v>75</v>
      </c>
      <c r="E330" s="93" t="s">
        <v>57</v>
      </c>
      <c r="F330" s="86" t="s">
        <v>113</v>
      </c>
      <c r="G330" s="120">
        <f>H330+I330+J330+K330+H331+I331+J331+K331+H332+I332+J332+K332+H333+I333+J333+K333+L330+L331+L332+L333</f>
        <v>52</v>
      </c>
      <c r="H330" s="10">
        <v>0</v>
      </c>
      <c r="I330" s="10">
        <v>0</v>
      </c>
      <c r="J330" s="10">
        <v>0</v>
      </c>
      <c r="K330" s="33">
        <v>0</v>
      </c>
      <c r="L330" s="8">
        <v>0</v>
      </c>
    </row>
    <row r="331" spans="1:14" ht="16.5" customHeight="1" x14ac:dyDescent="0.25">
      <c r="A331" s="91"/>
      <c r="B331" s="88"/>
      <c r="C331" s="94"/>
      <c r="D331" s="94"/>
      <c r="E331" s="94"/>
      <c r="F331" s="101"/>
      <c r="G331" s="121"/>
      <c r="H331" s="10">
        <v>0</v>
      </c>
      <c r="I331" s="10">
        <v>0</v>
      </c>
      <c r="J331" s="10">
        <v>0</v>
      </c>
      <c r="K331" s="33">
        <v>0</v>
      </c>
      <c r="L331" s="8">
        <v>0</v>
      </c>
    </row>
    <row r="332" spans="1:14" ht="16.5" customHeight="1" x14ac:dyDescent="0.25">
      <c r="A332" s="91"/>
      <c r="B332" s="88"/>
      <c r="C332" s="94"/>
      <c r="D332" s="94"/>
      <c r="E332" s="94"/>
      <c r="F332" s="101"/>
      <c r="G332" s="121"/>
      <c r="H332" s="10">
        <f>52</f>
        <v>52</v>
      </c>
      <c r="I332" s="10">
        <v>0</v>
      </c>
      <c r="J332" s="10">
        <v>0</v>
      </c>
      <c r="K332" s="33">
        <v>0</v>
      </c>
      <c r="L332" s="8">
        <v>0</v>
      </c>
    </row>
    <row r="333" spans="1:14" ht="19.5" customHeight="1" x14ac:dyDescent="0.25">
      <c r="A333" s="92"/>
      <c r="B333" s="89"/>
      <c r="C333" s="95"/>
      <c r="D333" s="95"/>
      <c r="E333" s="95"/>
      <c r="F333" s="102"/>
      <c r="G333" s="122"/>
      <c r="H333" s="10">
        <v>0</v>
      </c>
      <c r="I333" s="10">
        <v>0</v>
      </c>
      <c r="J333" s="10">
        <v>0</v>
      </c>
      <c r="K333" s="33">
        <v>0</v>
      </c>
      <c r="L333" s="8">
        <v>0</v>
      </c>
    </row>
    <row r="334" spans="1:14" ht="16.5" hidden="1" customHeight="1" x14ac:dyDescent="0.25">
      <c r="A334" s="90" t="s">
        <v>25</v>
      </c>
      <c r="B334" s="85" t="s">
        <v>29</v>
      </c>
      <c r="C334" s="104" t="s">
        <v>74</v>
      </c>
      <c r="D334" s="93" t="s">
        <v>75</v>
      </c>
      <c r="E334" s="93" t="s">
        <v>232</v>
      </c>
      <c r="F334" s="86" t="s">
        <v>113</v>
      </c>
      <c r="G334" s="120">
        <f>H334+I334+J334+K334+H335+I335+J335+K335+H336+I336+J336+K336+H337+I337+J337+K337+L334+L335+L336+L337</f>
        <v>0</v>
      </c>
      <c r="H334" s="10">
        <v>0</v>
      </c>
      <c r="I334" s="10">
        <v>0</v>
      </c>
      <c r="J334" s="10">
        <v>0</v>
      </c>
      <c r="K334" s="33">
        <v>0</v>
      </c>
      <c r="L334" s="8">
        <v>0</v>
      </c>
    </row>
    <row r="335" spans="1:14" ht="20.25" hidden="1" customHeight="1" x14ac:dyDescent="0.25">
      <c r="A335" s="91"/>
      <c r="B335" s="88"/>
      <c r="C335" s="104"/>
      <c r="D335" s="94"/>
      <c r="E335" s="94"/>
      <c r="F335" s="101"/>
      <c r="G335" s="121"/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2" hidden="1" customHeight="1" x14ac:dyDescent="0.25">
      <c r="A336" s="91"/>
      <c r="B336" s="88"/>
      <c r="C336" s="104"/>
      <c r="D336" s="94"/>
      <c r="E336" s="94"/>
      <c r="F336" s="101"/>
      <c r="G336" s="121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4" ht="13.5" hidden="1" customHeight="1" x14ac:dyDescent="0.25">
      <c r="A337" s="92"/>
      <c r="B337" s="89"/>
      <c r="C337" s="104"/>
      <c r="D337" s="95"/>
      <c r="E337" s="95"/>
      <c r="F337" s="102"/>
      <c r="G337" s="122"/>
      <c r="H337" s="10">
        <v>0</v>
      </c>
      <c r="I337" s="10">
        <v>0</v>
      </c>
      <c r="J337" s="10">
        <v>0</v>
      </c>
      <c r="K337" s="33">
        <v>0</v>
      </c>
      <c r="L337" s="8">
        <v>0</v>
      </c>
    </row>
    <row r="338" spans="1:14" ht="16.5" hidden="1" customHeight="1" x14ac:dyDescent="0.25">
      <c r="A338" s="113" t="s">
        <v>26</v>
      </c>
      <c r="B338" s="87" t="s">
        <v>23</v>
      </c>
      <c r="C338" s="104" t="s">
        <v>74</v>
      </c>
      <c r="D338" s="104" t="s">
        <v>75</v>
      </c>
      <c r="E338" s="104" t="s">
        <v>232</v>
      </c>
      <c r="F338" s="129" t="s">
        <v>295</v>
      </c>
      <c r="G338" s="103">
        <f>H338+I338+J338+K338+H339+I339+J339+K339+H340+I340+J340+K340+H341+I341+J341+K341+L338+L339+L340+L341</f>
        <v>0</v>
      </c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4" ht="12.75" hidden="1" customHeight="1" x14ac:dyDescent="0.25">
      <c r="A339" s="113"/>
      <c r="B339" s="87"/>
      <c r="C339" s="104"/>
      <c r="D339" s="104"/>
      <c r="E339" s="104"/>
      <c r="F339" s="129"/>
      <c r="G339" s="103"/>
      <c r="H339" s="10">
        <v>0</v>
      </c>
      <c r="I339" s="10">
        <v>0</v>
      </c>
      <c r="J339" s="10">
        <v>0</v>
      </c>
      <c r="K339" s="10">
        <v>0</v>
      </c>
      <c r="L339" s="8">
        <v>0</v>
      </c>
      <c r="N339" s="2"/>
    </row>
    <row r="340" spans="1:14" ht="30" hidden="1" customHeight="1" x14ac:dyDescent="0.25">
      <c r="A340" s="113"/>
      <c r="B340" s="87"/>
      <c r="C340" s="104"/>
      <c r="D340" s="104"/>
      <c r="E340" s="104"/>
      <c r="F340" s="129"/>
      <c r="G340" s="103"/>
      <c r="H340" s="10">
        <v>0</v>
      </c>
      <c r="I340" s="10">
        <v>0</v>
      </c>
      <c r="J340" s="10">
        <v>0</v>
      </c>
      <c r="K340" s="10">
        <v>0</v>
      </c>
      <c r="L340" s="8">
        <v>0</v>
      </c>
      <c r="N340" s="2"/>
    </row>
    <row r="341" spans="1:14" ht="14.25" hidden="1" customHeight="1" x14ac:dyDescent="0.25">
      <c r="A341" s="113"/>
      <c r="B341" s="87"/>
      <c r="C341" s="104"/>
      <c r="D341" s="104"/>
      <c r="E341" s="104"/>
      <c r="F341" s="129"/>
      <c r="G341" s="103"/>
      <c r="H341" s="10">
        <v>0</v>
      </c>
      <c r="I341" s="10">
        <v>0</v>
      </c>
      <c r="J341" s="10">
        <v>0</v>
      </c>
      <c r="K341" s="10">
        <v>0</v>
      </c>
      <c r="L341" s="8">
        <v>0</v>
      </c>
      <c r="N341" s="2"/>
    </row>
    <row r="342" spans="1:14" ht="11.25" customHeight="1" x14ac:dyDescent="0.25">
      <c r="A342" s="130" t="s">
        <v>30</v>
      </c>
      <c r="B342" s="130"/>
      <c r="C342" s="130"/>
      <c r="D342" s="130"/>
      <c r="E342" s="130"/>
      <c r="F342" s="130"/>
      <c r="G342" s="130"/>
      <c r="H342" s="130"/>
      <c r="I342" s="130"/>
      <c r="J342" s="130"/>
      <c r="K342" s="130"/>
      <c r="L342" s="131"/>
      <c r="N342" s="2"/>
    </row>
    <row r="343" spans="1:14" ht="16.5" customHeight="1" x14ac:dyDescent="0.25">
      <c r="A343" s="113" t="s">
        <v>31</v>
      </c>
      <c r="B343" s="87" t="s">
        <v>32</v>
      </c>
      <c r="C343" s="104" t="s">
        <v>74</v>
      </c>
      <c r="D343" s="93" t="s">
        <v>75</v>
      </c>
      <c r="E343" s="104" t="s">
        <v>233</v>
      </c>
      <c r="F343" s="129" t="s">
        <v>114</v>
      </c>
      <c r="G343" s="103">
        <f>H343+I343+J343+K343+H344+I344+J344+K344+H345+I345+J345+K345+H346+I346+J346+K346+L343+L344+L345+L346</f>
        <v>388</v>
      </c>
      <c r="H343" s="10">
        <v>0</v>
      </c>
      <c r="I343" s="10">
        <v>0</v>
      </c>
      <c r="J343" s="10">
        <v>0</v>
      </c>
      <c r="K343" s="10">
        <v>0</v>
      </c>
      <c r="L343" s="8">
        <v>0</v>
      </c>
      <c r="N343" s="2"/>
    </row>
    <row r="344" spans="1:14" ht="16.5" customHeight="1" x14ac:dyDescent="0.25">
      <c r="A344" s="113"/>
      <c r="B344" s="87"/>
      <c r="C344" s="104"/>
      <c r="D344" s="94"/>
      <c r="E344" s="104"/>
      <c r="F344" s="129"/>
      <c r="G344" s="103"/>
      <c r="H344" s="10">
        <v>0</v>
      </c>
      <c r="I344" s="10">
        <v>0</v>
      </c>
      <c r="J344" s="10">
        <v>0</v>
      </c>
      <c r="K344" s="10">
        <v>0</v>
      </c>
      <c r="L344" s="8">
        <v>0</v>
      </c>
    </row>
    <row r="345" spans="1:14" ht="16.5" customHeight="1" x14ac:dyDescent="0.25">
      <c r="A345" s="113"/>
      <c r="B345" s="87"/>
      <c r="C345" s="104"/>
      <c r="D345" s="94"/>
      <c r="E345" s="104"/>
      <c r="F345" s="129"/>
      <c r="G345" s="103"/>
      <c r="H345" s="10">
        <v>20</v>
      </c>
      <c r="I345" s="10">
        <f>45+11</f>
        <v>56</v>
      </c>
      <c r="J345" s="10">
        <v>15</v>
      </c>
      <c r="K345" s="10">
        <f>17+180</f>
        <v>197</v>
      </c>
      <c r="L345" s="8">
        <v>100</v>
      </c>
    </row>
    <row r="346" spans="1:14" ht="16.5" customHeight="1" x14ac:dyDescent="0.25">
      <c r="A346" s="113"/>
      <c r="B346" s="87"/>
      <c r="C346" s="104"/>
      <c r="D346" s="95"/>
      <c r="E346" s="104"/>
      <c r="F346" s="129"/>
      <c r="G346" s="103"/>
      <c r="H346" s="10">
        <v>0</v>
      </c>
      <c r="I346" s="10">
        <v>0</v>
      </c>
      <c r="J346" s="10">
        <v>0</v>
      </c>
      <c r="K346" s="10">
        <v>0</v>
      </c>
      <c r="L346" s="8">
        <v>0</v>
      </c>
    </row>
    <row r="347" spans="1:14" ht="16.5" customHeight="1" x14ac:dyDescent="0.25">
      <c r="A347" s="97" t="s">
        <v>33</v>
      </c>
      <c r="B347" s="85" t="s">
        <v>98</v>
      </c>
      <c r="C347" s="93" t="s">
        <v>74</v>
      </c>
      <c r="D347" s="93" t="s">
        <v>75</v>
      </c>
      <c r="E347" s="126" t="s">
        <v>234</v>
      </c>
      <c r="F347" s="129" t="s">
        <v>114</v>
      </c>
      <c r="G347" s="120">
        <f>H347+I347+J347+K347+H348+I348+J348+K348+H349+I349+J349+K349+H350+I350+J350+K350+L347+L348+L349+L350</f>
        <v>1047.8</v>
      </c>
      <c r="H347" s="10">
        <v>0</v>
      </c>
      <c r="I347" s="10">
        <v>0</v>
      </c>
      <c r="J347" s="10">
        <v>0</v>
      </c>
      <c r="K347" s="33">
        <v>0</v>
      </c>
      <c r="L347" s="8">
        <v>0</v>
      </c>
    </row>
    <row r="348" spans="1:14" ht="16.5" customHeight="1" x14ac:dyDescent="0.25">
      <c r="A348" s="98"/>
      <c r="B348" s="88"/>
      <c r="C348" s="94"/>
      <c r="D348" s="94"/>
      <c r="E348" s="127"/>
      <c r="F348" s="129"/>
      <c r="G348" s="121"/>
      <c r="H348" s="10">
        <v>0</v>
      </c>
      <c r="I348" s="10">
        <v>0</v>
      </c>
      <c r="J348" s="10">
        <v>0</v>
      </c>
      <c r="K348" s="33">
        <v>0</v>
      </c>
      <c r="L348" s="8">
        <v>0</v>
      </c>
    </row>
    <row r="349" spans="1:14" ht="16.5" customHeight="1" x14ac:dyDescent="0.25">
      <c r="A349" s="98"/>
      <c r="B349" s="88"/>
      <c r="C349" s="94"/>
      <c r="D349" s="94"/>
      <c r="E349" s="127"/>
      <c r="F349" s="129"/>
      <c r="G349" s="121"/>
      <c r="H349" s="10">
        <f>140+9.1</f>
        <v>149.1</v>
      </c>
      <c r="I349" s="10">
        <f>96+61+49</f>
        <v>206</v>
      </c>
      <c r="J349" s="10">
        <f>145+43.7</f>
        <v>188.7</v>
      </c>
      <c r="K349" s="73">
        <f>138+67</f>
        <v>205</v>
      </c>
      <c r="L349" s="8">
        <v>299</v>
      </c>
    </row>
    <row r="350" spans="1:14" ht="16.5" customHeight="1" x14ac:dyDescent="0.25">
      <c r="A350" s="100"/>
      <c r="B350" s="89"/>
      <c r="C350" s="95"/>
      <c r="D350" s="95"/>
      <c r="E350" s="128"/>
      <c r="F350" s="129"/>
      <c r="G350" s="122"/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4" ht="16.5" hidden="1" customHeight="1" x14ac:dyDescent="0.25">
      <c r="A351" s="90" t="s">
        <v>34</v>
      </c>
      <c r="B351" s="85" t="s">
        <v>96</v>
      </c>
      <c r="C351" s="93">
        <v>2020</v>
      </c>
      <c r="D351" s="93" t="s">
        <v>75</v>
      </c>
      <c r="E351" s="93" t="s">
        <v>97</v>
      </c>
      <c r="F351" s="129" t="s">
        <v>114</v>
      </c>
      <c r="G351" s="120">
        <f>H351+I351+J351+K351+H352+I352+J352+K352+H353+I353+J353+K353+H354+I354+J354+K354+L351+L352+L353+L354</f>
        <v>0</v>
      </c>
      <c r="H351" s="10">
        <v>0</v>
      </c>
      <c r="I351" s="10">
        <v>0</v>
      </c>
      <c r="J351" s="10">
        <v>0</v>
      </c>
      <c r="K351" s="33">
        <v>0</v>
      </c>
      <c r="L351" s="8">
        <v>0</v>
      </c>
    </row>
    <row r="352" spans="1:14" ht="16.5" hidden="1" customHeight="1" x14ac:dyDescent="0.25">
      <c r="A352" s="91"/>
      <c r="B352" s="88"/>
      <c r="C352" s="94"/>
      <c r="D352" s="94"/>
      <c r="E352" s="94"/>
      <c r="F352" s="129"/>
      <c r="G352" s="121"/>
      <c r="H352" s="10">
        <v>0</v>
      </c>
      <c r="I352" s="10">
        <v>0</v>
      </c>
      <c r="J352" s="10">
        <v>0</v>
      </c>
      <c r="K352" s="33">
        <v>0</v>
      </c>
      <c r="L352" s="8">
        <v>0</v>
      </c>
    </row>
    <row r="353" spans="1:12" ht="16.5" hidden="1" customHeight="1" x14ac:dyDescent="0.25">
      <c r="A353" s="91"/>
      <c r="B353" s="88"/>
      <c r="C353" s="94"/>
      <c r="D353" s="94"/>
      <c r="E353" s="94"/>
      <c r="F353" s="129"/>
      <c r="G353" s="121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hidden="1" customHeight="1" x14ac:dyDescent="0.25">
      <c r="A354" s="92"/>
      <c r="B354" s="89"/>
      <c r="C354" s="95"/>
      <c r="D354" s="95"/>
      <c r="E354" s="95"/>
      <c r="F354" s="129"/>
      <c r="G354" s="122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2" customHeight="1" x14ac:dyDescent="0.25">
      <c r="A355" s="168"/>
      <c r="B355" s="172" t="s">
        <v>35</v>
      </c>
      <c r="C355" s="168"/>
      <c r="D355" s="168"/>
      <c r="E355" s="168"/>
      <c r="F355" s="169"/>
      <c r="G355" s="120">
        <f>H355+I355+J355+K355+H356+I356+J356+K356+H357+I357+J357+K357+H358+I358+J358+K358+L355+L356+L357+L358+L320</f>
        <v>1579.1</v>
      </c>
      <c r="H355" s="8">
        <f t="shared" ref="H355:L356" si="1">H351+H347+H343+H338+H334+H330+H326+H322+H313</f>
        <v>0</v>
      </c>
      <c r="I355" s="8">
        <f t="shared" si="1"/>
        <v>0</v>
      </c>
      <c r="J355" s="8">
        <f t="shared" si="1"/>
        <v>0</v>
      </c>
      <c r="K355" s="8">
        <f t="shared" si="1"/>
        <v>0</v>
      </c>
      <c r="L355" s="8">
        <f t="shared" si="1"/>
        <v>0</v>
      </c>
    </row>
    <row r="356" spans="1:12" ht="11.25" customHeight="1" x14ac:dyDescent="0.25">
      <c r="A356" s="168"/>
      <c r="B356" s="173"/>
      <c r="C356" s="168"/>
      <c r="D356" s="168"/>
      <c r="E356" s="168"/>
      <c r="F356" s="169"/>
      <c r="G356" s="121"/>
      <c r="H356" s="8">
        <f t="shared" si="1"/>
        <v>0</v>
      </c>
      <c r="I356" s="8">
        <f t="shared" si="1"/>
        <v>0</v>
      </c>
      <c r="J356" s="8">
        <f t="shared" si="1"/>
        <v>0</v>
      </c>
      <c r="K356" s="4">
        <f>K352+K348+K344+K339+K335+K331+K327+K323+K314+K318</f>
        <v>49.3</v>
      </c>
      <c r="L356" s="8">
        <f t="shared" si="1"/>
        <v>0</v>
      </c>
    </row>
    <row r="357" spans="1:12" ht="12" customHeight="1" x14ac:dyDescent="0.25">
      <c r="A357" s="168"/>
      <c r="B357" s="173"/>
      <c r="C357" s="168"/>
      <c r="D357" s="168"/>
      <c r="E357" s="168"/>
      <c r="F357" s="169"/>
      <c r="G357" s="121"/>
      <c r="H357" s="8">
        <f>H353+H349+H345+H340+H336+H332+H328+H324+H315</f>
        <v>241.1</v>
      </c>
      <c r="I357" s="8">
        <f>I353+I349+I345+I340+I336+I332+I328+I324+I315+I319</f>
        <v>262</v>
      </c>
      <c r="J357" s="8">
        <f>J353+J349+J345+J340+J336+J332+J328+J324+J315</f>
        <v>203.7</v>
      </c>
      <c r="K357" s="4">
        <f>K353+K349+K345+K340+K336+K332+K328+K324+K315+K319+K320</f>
        <v>424</v>
      </c>
      <c r="L357" s="8">
        <f>L353+L349+L345+L340+L336+L332+L328+L324+L315</f>
        <v>399</v>
      </c>
    </row>
    <row r="358" spans="1:12" ht="13.5" customHeight="1" x14ac:dyDescent="0.25">
      <c r="A358" s="168"/>
      <c r="B358" s="174"/>
      <c r="C358" s="168"/>
      <c r="D358" s="168"/>
      <c r="E358" s="168"/>
      <c r="F358" s="169"/>
      <c r="G358" s="122"/>
      <c r="H358" s="8">
        <f>H354+H350+H346+H341+H337+H333+H329+H325+H316</f>
        <v>0</v>
      </c>
      <c r="I358" s="8">
        <f>I354+I350+I346+I341+I337+I333+I329+I325+I316</f>
        <v>0</v>
      </c>
      <c r="J358" s="8">
        <f>J354+J350+J346+J341+J337+J333+J329+J325+J316</f>
        <v>0</v>
      </c>
      <c r="K358" s="8">
        <f>K354+K350+K346+K341+K337+K333+K329+K325+K316</f>
        <v>0</v>
      </c>
      <c r="L358" s="8">
        <f>L354+L350+L346+L341+L337+L333+L329+L325+L316</f>
        <v>0</v>
      </c>
    </row>
    <row r="359" spans="1:12" ht="24.75" customHeight="1" x14ac:dyDescent="0.25">
      <c r="A359" s="170" t="s">
        <v>55</v>
      </c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1"/>
    </row>
    <row r="360" spans="1:12" ht="12" customHeight="1" x14ac:dyDescent="0.25">
      <c r="A360" s="161" t="s">
        <v>56</v>
      </c>
      <c r="B360" s="161"/>
      <c r="C360" s="161"/>
      <c r="D360" s="161"/>
      <c r="E360" s="161"/>
      <c r="F360" s="161"/>
      <c r="G360" s="161"/>
      <c r="H360" s="161"/>
      <c r="I360" s="161"/>
      <c r="J360" s="161"/>
      <c r="K360" s="161"/>
      <c r="L360" s="162"/>
    </row>
    <row r="361" spans="1:12" ht="3.75" customHeight="1" x14ac:dyDescent="0.25">
      <c r="A361" s="18"/>
      <c r="B361" s="96"/>
      <c r="C361" s="96"/>
      <c r="D361" s="18"/>
      <c r="E361" s="18"/>
      <c r="F361" s="18"/>
      <c r="G361" s="18"/>
      <c r="H361" s="166"/>
      <c r="I361" s="166"/>
      <c r="J361" s="166"/>
      <c r="K361" s="166"/>
      <c r="L361" s="167"/>
    </row>
    <row r="362" spans="1:12" ht="16.5" customHeight="1" x14ac:dyDescent="0.25">
      <c r="A362" s="97" t="s">
        <v>40</v>
      </c>
      <c r="B362" s="85" t="s">
        <v>58</v>
      </c>
      <c r="C362" s="93" t="s">
        <v>74</v>
      </c>
      <c r="D362" s="93" t="s">
        <v>75</v>
      </c>
      <c r="E362" s="93" t="s">
        <v>235</v>
      </c>
      <c r="F362" s="86" t="s">
        <v>115</v>
      </c>
      <c r="G362" s="120">
        <f>H362+I362+J362+K362+H363+I363+J363+K363+H364+I364+J364+K364+H365+I365+J365+K365+L362+L363+L364+L365</f>
        <v>16732.948</v>
      </c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98"/>
      <c r="B363" s="88"/>
      <c r="C363" s="94"/>
      <c r="D363" s="94"/>
      <c r="E363" s="94"/>
      <c r="F363" s="101"/>
      <c r="G363" s="121"/>
      <c r="H363" s="10">
        <v>6600</v>
      </c>
      <c r="I363" s="48">
        <f>10000+900-1317.052</f>
        <v>9582.9480000000003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98"/>
      <c r="B364" s="88"/>
      <c r="C364" s="94"/>
      <c r="D364" s="94"/>
      <c r="E364" s="94"/>
      <c r="F364" s="101"/>
      <c r="G364" s="121"/>
      <c r="H364" s="10">
        <f>3000-3000</f>
        <v>0</v>
      </c>
      <c r="I364" s="10">
        <f>1000-450</f>
        <v>550</v>
      </c>
      <c r="J364" s="16">
        <v>0</v>
      </c>
      <c r="K364" s="73">
        <v>0</v>
      </c>
      <c r="L364" s="8">
        <v>0</v>
      </c>
    </row>
    <row r="365" spans="1:12" ht="16.5" customHeight="1" x14ac:dyDescent="0.25">
      <c r="A365" s="98"/>
      <c r="B365" s="89"/>
      <c r="C365" s="95"/>
      <c r="D365" s="95"/>
      <c r="E365" s="95"/>
      <c r="F365" s="102"/>
      <c r="G365" s="122"/>
      <c r="H365" s="10">
        <v>0</v>
      </c>
      <c r="I365" s="10">
        <v>0</v>
      </c>
      <c r="J365" s="10">
        <v>0</v>
      </c>
      <c r="K365" s="33">
        <v>0</v>
      </c>
      <c r="L365" s="8">
        <v>0</v>
      </c>
    </row>
    <row r="366" spans="1:12" ht="16.5" customHeight="1" x14ac:dyDescent="0.25">
      <c r="A366" s="99"/>
      <c r="B366" s="42" t="s">
        <v>59</v>
      </c>
      <c r="C366" s="46" t="s">
        <v>74</v>
      </c>
      <c r="D366" s="46"/>
      <c r="E366" s="46" t="s">
        <v>236</v>
      </c>
      <c r="F366" s="43"/>
      <c r="G366" s="44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90" t="s">
        <v>41</v>
      </c>
      <c r="B367" s="85" t="s">
        <v>146</v>
      </c>
      <c r="C367" s="93" t="s">
        <v>74</v>
      </c>
      <c r="D367" s="93"/>
      <c r="E367" s="93" t="s">
        <v>237</v>
      </c>
      <c r="F367" s="86" t="s">
        <v>115</v>
      </c>
      <c r="G367" s="120">
        <f>H367+I367+J367+K367+H368+I368+J368+K368+H369+I369+J369+K369+H370+I370+J370+K370+L367+L368+L369+L370</f>
        <v>78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91"/>
      <c r="B368" s="88"/>
      <c r="C368" s="94"/>
      <c r="D368" s="94"/>
      <c r="E368" s="94"/>
      <c r="F368" s="101"/>
      <c r="G368" s="121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91"/>
      <c r="B369" s="88"/>
      <c r="C369" s="94"/>
      <c r="D369" s="94"/>
      <c r="E369" s="94"/>
      <c r="F369" s="101"/>
      <c r="G369" s="121"/>
      <c r="H369" s="10">
        <v>78</v>
      </c>
      <c r="I369" s="10">
        <v>0</v>
      </c>
      <c r="J369" s="10">
        <v>0</v>
      </c>
      <c r="K369" s="33">
        <v>0</v>
      </c>
      <c r="L369" s="8">
        <v>0</v>
      </c>
    </row>
    <row r="370" spans="1:12" ht="16.5" customHeight="1" x14ac:dyDescent="0.25">
      <c r="A370" s="92"/>
      <c r="B370" s="89"/>
      <c r="C370" s="95"/>
      <c r="D370" s="95"/>
      <c r="E370" s="95"/>
      <c r="F370" s="102"/>
      <c r="G370" s="122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9.5" customHeight="1" x14ac:dyDescent="0.25">
      <c r="A371" s="74"/>
      <c r="B371" s="85" t="s">
        <v>259</v>
      </c>
      <c r="C371" s="72"/>
      <c r="D371" s="72"/>
      <c r="E371" s="72"/>
      <c r="F371" s="86" t="s">
        <v>115</v>
      </c>
      <c r="G371" s="86">
        <f>H371+I371+J371+K371+H372+I372+J372+K372+H373+I373+J373+K373+H374+I374+J374+K374+L371+L372+L373+L374</f>
        <v>436.5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74"/>
      <c r="B372" s="82"/>
      <c r="C372" s="72" t="s">
        <v>248</v>
      </c>
      <c r="D372" s="72" t="s">
        <v>75</v>
      </c>
      <c r="E372" s="72" t="s">
        <v>257</v>
      </c>
      <c r="F372" s="101"/>
      <c r="G372" s="82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75" t="s">
        <v>43</v>
      </c>
      <c r="B373" s="82"/>
      <c r="C373" s="72"/>
      <c r="D373" s="72"/>
      <c r="E373" s="72"/>
      <c r="F373" s="101"/>
      <c r="G373" s="82"/>
      <c r="H373" s="10">
        <v>0</v>
      </c>
      <c r="I373" s="10">
        <v>0</v>
      </c>
      <c r="J373" s="10">
        <v>0</v>
      </c>
      <c r="K373" s="76">
        <f>355.5+81</f>
        <v>436.5</v>
      </c>
      <c r="L373" s="8">
        <v>0</v>
      </c>
    </row>
    <row r="374" spans="1:12" ht="16.5" customHeight="1" x14ac:dyDescent="0.25">
      <c r="A374" s="74"/>
      <c r="B374" s="83"/>
      <c r="C374" s="72"/>
      <c r="D374" s="72"/>
      <c r="E374" s="72"/>
      <c r="F374" s="102"/>
      <c r="G374" s="83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16.5" customHeight="1" x14ac:dyDescent="0.25">
      <c r="A375" s="163" t="s">
        <v>44</v>
      </c>
      <c r="B375" s="85" t="s">
        <v>132</v>
      </c>
      <c r="C375" s="93" t="s">
        <v>74</v>
      </c>
      <c r="D375" s="93"/>
      <c r="E375" s="93" t="s">
        <v>235</v>
      </c>
      <c r="F375" s="86" t="s">
        <v>115</v>
      </c>
      <c r="G375" s="123">
        <f>H375+I375+J375+K375+H376+I376+J376+K376+H377+I377+J377+K377+H378+I378+J378+K378+L375+L376+L377+L378</f>
        <v>31557.799999999996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16.5" customHeight="1" x14ac:dyDescent="0.25">
      <c r="A376" s="164"/>
      <c r="B376" s="88"/>
      <c r="C376" s="94"/>
      <c r="D376" s="94"/>
      <c r="E376" s="94"/>
      <c r="F376" s="101"/>
      <c r="G376" s="124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16.5" customHeight="1" x14ac:dyDescent="0.25">
      <c r="A377" s="164"/>
      <c r="B377" s="88"/>
      <c r="C377" s="94"/>
      <c r="D377" s="94"/>
      <c r="E377" s="94"/>
      <c r="F377" s="101"/>
      <c r="G377" s="124"/>
      <c r="H377" s="10">
        <f>H381+H385+H389+H393</f>
        <v>4420</v>
      </c>
      <c r="I377" s="16">
        <f>I381+I385+I397+I389</f>
        <v>3938.3999999999996</v>
      </c>
      <c r="J377" s="16">
        <f>J381+J385</f>
        <v>5381.7</v>
      </c>
      <c r="K377" s="71">
        <f>K381+K385+K397+K393</f>
        <v>9702.6999999999989</v>
      </c>
      <c r="L377" s="8">
        <f>L381+L385+L393</f>
        <v>8115</v>
      </c>
    </row>
    <row r="378" spans="1:12" ht="16.5" customHeight="1" x14ac:dyDescent="0.25">
      <c r="A378" s="165"/>
      <c r="B378" s="89"/>
      <c r="C378" s="95"/>
      <c r="D378" s="95"/>
      <c r="E378" s="95"/>
      <c r="F378" s="102"/>
      <c r="G378" s="125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3.5" customHeight="1" x14ac:dyDescent="0.25">
      <c r="A379" s="97" t="s">
        <v>250</v>
      </c>
      <c r="B379" s="85" t="s">
        <v>42</v>
      </c>
      <c r="C379" s="93" t="s">
        <v>74</v>
      </c>
      <c r="D379" s="93" t="s">
        <v>75</v>
      </c>
      <c r="E379" s="93" t="s">
        <v>235</v>
      </c>
      <c r="F379" s="86" t="s">
        <v>115</v>
      </c>
      <c r="G379" s="175">
        <f>H379+I379+J379+K379+H380+I380+J380+K380+H381+I381+J381+K381+H382+I382+J382+K382+L379+L380+L381+L382</f>
        <v>30591.15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2" ht="12.75" customHeight="1" x14ac:dyDescent="0.25">
      <c r="A380" s="98"/>
      <c r="B380" s="88"/>
      <c r="C380" s="94"/>
      <c r="D380" s="94"/>
      <c r="E380" s="94"/>
      <c r="F380" s="101"/>
      <c r="G380" s="176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2" ht="12" customHeight="1" x14ac:dyDescent="0.25">
      <c r="A381" s="98"/>
      <c r="B381" s="88"/>
      <c r="C381" s="94"/>
      <c r="D381" s="94"/>
      <c r="E381" s="94"/>
      <c r="F381" s="101"/>
      <c r="G381" s="176"/>
      <c r="H381" s="10">
        <f>3375+2500-2000+300+245</f>
        <v>4420</v>
      </c>
      <c r="I381" s="16">
        <f>1950.1+200+450+220+1000+90-73+68.85-49.9</f>
        <v>3856.0499999999997</v>
      </c>
      <c r="J381" s="63">
        <f>5000-72+500-46.3</f>
        <v>5381.7</v>
      </c>
      <c r="K381" s="73">
        <f>4000+90+1910+2000+98.4+1911-40-51-800</f>
        <v>9118.4</v>
      </c>
      <c r="L381" s="8">
        <v>7815</v>
      </c>
    </row>
    <row r="382" spans="1:12" ht="16.5" customHeight="1" x14ac:dyDescent="0.25">
      <c r="A382" s="100"/>
      <c r="B382" s="89"/>
      <c r="C382" s="95"/>
      <c r="D382" s="95"/>
      <c r="E382" s="95"/>
      <c r="F382" s="102"/>
      <c r="G382" s="177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2" ht="16.5" customHeight="1" x14ac:dyDescent="0.25">
      <c r="A383" s="90" t="s">
        <v>251</v>
      </c>
      <c r="B383" s="85" t="s">
        <v>149</v>
      </c>
      <c r="C383" s="93">
        <v>2021</v>
      </c>
      <c r="D383" s="93" t="s">
        <v>75</v>
      </c>
      <c r="E383" s="93" t="s">
        <v>102</v>
      </c>
      <c r="F383" s="86" t="s">
        <v>115</v>
      </c>
      <c r="G383" s="105">
        <f>H383+I383+J383+K383+H384+I384+J384+K384+H385+I385+J385+K385+H386+I386+J386+K386+L383+L384+L385+L386</f>
        <v>32.450000000000003</v>
      </c>
      <c r="H383" s="10">
        <v>0</v>
      </c>
      <c r="I383" s="10">
        <v>0</v>
      </c>
      <c r="J383" s="10">
        <v>0</v>
      </c>
      <c r="K383" s="33">
        <v>0</v>
      </c>
      <c r="L383" s="8">
        <v>0</v>
      </c>
    </row>
    <row r="384" spans="1:12" ht="19.5" customHeight="1" x14ac:dyDescent="0.25">
      <c r="A384" s="91"/>
      <c r="B384" s="88"/>
      <c r="C384" s="94"/>
      <c r="D384" s="94"/>
      <c r="E384" s="94"/>
      <c r="F384" s="101"/>
      <c r="G384" s="106"/>
      <c r="H384" s="10">
        <v>0</v>
      </c>
      <c r="I384" s="10">
        <v>0</v>
      </c>
      <c r="J384" s="10">
        <v>0</v>
      </c>
      <c r="K384" s="33">
        <v>0</v>
      </c>
      <c r="L384" s="8">
        <v>0</v>
      </c>
    </row>
    <row r="385" spans="1:12" ht="15.75" customHeight="1" x14ac:dyDescent="0.25">
      <c r="A385" s="91"/>
      <c r="B385" s="88"/>
      <c r="C385" s="94"/>
      <c r="D385" s="94"/>
      <c r="E385" s="94"/>
      <c r="F385" s="101"/>
      <c r="G385" s="106"/>
      <c r="H385" s="10">
        <f>700-700</f>
        <v>0</v>
      </c>
      <c r="I385" s="16">
        <f>35-2.55</f>
        <v>32.450000000000003</v>
      </c>
      <c r="J385" s="16">
        <v>0</v>
      </c>
      <c r="K385" s="33">
        <v>0</v>
      </c>
      <c r="L385" s="8">
        <v>0</v>
      </c>
    </row>
    <row r="386" spans="1:12" ht="18" customHeight="1" x14ac:dyDescent="0.25">
      <c r="A386" s="92"/>
      <c r="B386" s="89"/>
      <c r="C386" s="95"/>
      <c r="D386" s="95"/>
      <c r="E386" s="95"/>
      <c r="F386" s="102"/>
      <c r="G386" s="107"/>
      <c r="H386" s="10">
        <v>0</v>
      </c>
      <c r="I386" s="10">
        <v>0</v>
      </c>
      <c r="J386" s="10">
        <v>0</v>
      </c>
      <c r="K386" s="33">
        <v>0</v>
      </c>
      <c r="L386" s="8">
        <v>0</v>
      </c>
    </row>
    <row r="387" spans="1:12" ht="15" customHeight="1" x14ac:dyDescent="0.25">
      <c r="A387" s="90" t="s">
        <v>252</v>
      </c>
      <c r="B387" s="85" t="s">
        <v>191</v>
      </c>
      <c r="C387" s="69"/>
      <c r="D387" s="69"/>
      <c r="E387" s="69"/>
      <c r="F387" s="86" t="s">
        <v>115</v>
      </c>
      <c r="G387" s="86">
        <v>49.9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5" customHeight="1" x14ac:dyDescent="0.25">
      <c r="A388" s="91"/>
      <c r="B388" s="88"/>
      <c r="C388" s="69">
        <v>2021</v>
      </c>
      <c r="D388" s="69"/>
      <c r="E388" s="69"/>
      <c r="F388" s="101"/>
      <c r="G388" s="101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4.25" customHeight="1" x14ac:dyDescent="0.25">
      <c r="A389" s="91"/>
      <c r="B389" s="88"/>
      <c r="C389" s="69"/>
      <c r="D389" s="69" t="s">
        <v>75</v>
      </c>
      <c r="E389" s="69" t="s">
        <v>62</v>
      </c>
      <c r="F389" s="101"/>
      <c r="G389" s="101"/>
      <c r="H389" s="10">
        <v>0</v>
      </c>
      <c r="I389" s="10">
        <v>49.9</v>
      </c>
      <c r="J389" s="10">
        <v>0</v>
      </c>
      <c r="K389" s="10">
        <v>0</v>
      </c>
      <c r="L389" s="8">
        <v>0</v>
      </c>
    </row>
    <row r="390" spans="1:12" ht="16.5" customHeight="1" x14ac:dyDescent="0.25">
      <c r="A390" s="92"/>
      <c r="B390" s="89"/>
      <c r="C390" s="69"/>
      <c r="D390" s="69"/>
      <c r="E390" s="69"/>
      <c r="F390" s="102"/>
      <c r="G390" s="102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2" customHeight="1" x14ac:dyDescent="0.25">
      <c r="A391" s="112" t="s">
        <v>254</v>
      </c>
      <c r="B391" s="87" t="s">
        <v>245</v>
      </c>
      <c r="C391" s="93" t="s">
        <v>261</v>
      </c>
      <c r="D391" s="93" t="s">
        <v>75</v>
      </c>
      <c r="E391" s="93" t="s">
        <v>102</v>
      </c>
      <c r="F391" s="86" t="s">
        <v>115</v>
      </c>
      <c r="G391" s="103">
        <f>H391+I391+J391+K391+H392+I392+J392+K392+H393+I393+J393+K393+H394+I394+J394+K394+L391+L392+L393+L394</f>
        <v>798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5" customHeight="1" x14ac:dyDescent="0.25">
      <c r="A392" s="112"/>
      <c r="B392" s="87"/>
      <c r="C392" s="94"/>
      <c r="D392" s="94"/>
      <c r="E392" s="94"/>
      <c r="F392" s="101"/>
      <c r="G392" s="103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112"/>
      <c r="B393" s="87"/>
      <c r="C393" s="94"/>
      <c r="D393" s="94"/>
      <c r="E393" s="94"/>
      <c r="F393" s="101"/>
      <c r="G393" s="103"/>
      <c r="H393" s="10">
        <v>0</v>
      </c>
      <c r="I393" s="10">
        <v>0</v>
      </c>
      <c r="J393" s="10">
        <v>0</v>
      </c>
      <c r="K393" s="64">
        <f>199+99+200</f>
        <v>498</v>
      </c>
      <c r="L393" s="8">
        <v>300</v>
      </c>
    </row>
    <row r="394" spans="1:12" ht="15" customHeight="1" x14ac:dyDescent="0.25">
      <c r="A394" s="112"/>
      <c r="B394" s="87"/>
      <c r="C394" s="95"/>
      <c r="D394" s="95"/>
      <c r="E394" s="95"/>
      <c r="F394" s="102"/>
      <c r="G394" s="103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5" customHeight="1" x14ac:dyDescent="0.25">
      <c r="A395" s="112" t="s">
        <v>253</v>
      </c>
      <c r="B395" s="87" t="s">
        <v>246</v>
      </c>
      <c r="C395" s="93">
        <v>2023</v>
      </c>
      <c r="D395" s="93" t="s">
        <v>75</v>
      </c>
      <c r="E395" s="93" t="s">
        <v>102</v>
      </c>
      <c r="F395" s="86" t="s">
        <v>115</v>
      </c>
      <c r="G395" s="103">
        <f>H395+I395+J395+K395+H396+I396+J396+K396+H397+I397+J397+K397+H398+I398+J398+K398+L395+L396+L397+L398</f>
        <v>86.3</v>
      </c>
      <c r="H395" s="10">
        <v>0</v>
      </c>
      <c r="I395" s="10">
        <v>0</v>
      </c>
      <c r="J395" s="10">
        <v>0</v>
      </c>
      <c r="K395" s="10">
        <v>0</v>
      </c>
      <c r="L395" s="8">
        <v>0</v>
      </c>
    </row>
    <row r="396" spans="1:12" ht="14.25" customHeight="1" x14ac:dyDescent="0.25">
      <c r="A396" s="112"/>
      <c r="B396" s="87"/>
      <c r="C396" s="94"/>
      <c r="D396" s="94"/>
      <c r="E396" s="94"/>
      <c r="F396" s="101"/>
      <c r="G396" s="103"/>
      <c r="H396" s="10">
        <v>0</v>
      </c>
      <c r="I396" s="10">
        <v>0</v>
      </c>
      <c r="J396" s="10">
        <v>0</v>
      </c>
      <c r="K396" s="10">
        <v>0</v>
      </c>
      <c r="L396" s="8">
        <v>0</v>
      </c>
    </row>
    <row r="397" spans="1:12" ht="12" customHeight="1" x14ac:dyDescent="0.25">
      <c r="A397" s="112"/>
      <c r="B397" s="87"/>
      <c r="C397" s="94"/>
      <c r="D397" s="94"/>
      <c r="E397" s="94"/>
      <c r="F397" s="101"/>
      <c r="G397" s="103"/>
      <c r="H397" s="10">
        <v>0</v>
      </c>
      <c r="I397" s="10">
        <v>0</v>
      </c>
      <c r="J397" s="10">
        <v>0</v>
      </c>
      <c r="K397" s="64">
        <f>90-3.7</f>
        <v>86.3</v>
      </c>
      <c r="L397" s="8">
        <v>0</v>
      </c>
    </row>
    <row r="398" spans="1:12" ht="15.75" customHeight="1" x14ac:dyDescent="0.25">
      <c r="A398" s="112"/>
      <c r="B398" s="87"/>
      <c r="C398" s="95"/>
      <c r="D398" s="95"/>
      <c r="E398" s="95"/>
      <c r="F398" s="102"/>
      <c r="G398" s="103"/>
      <c r="H398" s="10">
        <v>0</v>
      </c>
      <c r="I398" s="10">
        <v>0</v>
      </c>
      <c r="J398" s="10">
        <v>0</v>
      </c>
      <c r="K398" s="10">
        <v>0</v>
      </c>
      <c r="L398" s="8">
        <v>0</v>
      </c>
    </row>
    <row r="399" spans="1:12" ht="12.75" customHeight="1" x14ac:dyDescent="0.25">
      <c r="A399" s="90" t="s">
        <v>45</v>
      </c>
      <c r="B399" s="85" t="s">
        <v>147</v>
      </c>
      <c r="C399" s="93" t="s">
        <v>74</v>
      </c>
      <c r="D399" s="108" t="s">
        <v>75</v>
      </c>
      <c r="E399" s="108" t="s">
        <v>235</v>
      </c>
      <c r="F399" s="86" t="s">
        <v>115</v>
      </c>
      <c r="G399" s="120">
        <f>H399+I399+J399+K399+H400+I400+J400+K400+H401+I401+J401+K401+H402+I402+J402+K402+L399+L400+L401+L402</f>
        <v>75</v>
      </c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2.75" customHeight="1" x14ac:dyDescent="0.25">
      <c r="A400" s="91"/>
      <c r="B400" s="88"/>
      <c r="C400" s="94"/>
      <c r="D400" s="109"/>
      <c r="E400" s="109"/>
      <c r="F400" s="101"/>
      <c r="G400" s="121"/>
      <c r="H400" s="10">
        <v>0</v>
      </c>
      <c r="I400" s="10">
        <v>0</v>
      </c>
      <c r="J400" s="10">
        <v>0</v>
      </c>
      <c r="K400" s="33">
        <v>0</v>
      </c>
      <c r="L400" s="8">
        <v>0</v>
      </c>
    </row>
    <row r="401" spans="1:14" ht="9.75" customHeight="1" x14ac:dyDescent="0.25">
      <c r="A401" s="91"/>
      <c r="B401" s="88"/>
      <c r="C401" s="94"/>
      <c r="D401" s="109"/>
      <c r="E401" s="109"/>
      <c r="F401" s="101"/>
      <c r="G401" s="121"/>
      <c r="H401" s="10">
        <f>10+65</f>
        <v>75</v>
      </c>
      <c r="I401" s="10">
        <v>0</v>
      </c>
      <c r="J401" s="10">
        <v>0</v>
      </c>
      <c r="K401" s="33">
        <v>0</v>
      </c>
      <c r="L401" s="8">
        <v>0</v>
      </c>
    </row>
    <row r="402" spans="1:14" ht="11.25" customHeight="1" x14ac:dyDescent="0.25">
      <c r="A402" s="92"/>
      <c r="B402" s="89"/>
      <c r="C402" s="95"/>
      <c r="D402" s="110"/>
      <c r="E402" s="110"/>
      <c r="F402" s="102"/>
      <c r="G402" s="122"/>
      <c r="H402" s="10">
        <v>0</v>
      </c>
      <c r="I402" s="10">
        <v>0</v>
      </c>
      <c r="J402" s="10">
        <v>0</v>
      </c>
      <c r="K402" s="33">
        <v>0</v>
      </c>
      <c r="L402" s="8">
        <v>0</v>
      </c>
    </row>
    <row r="403" spans="1:14" ht="16.5" customHeight="1" x14ac:dyDescent="0.25">
      <c r="A403" s="97" t="s">
        <v>63</v>
      </c>
      <c r="B403" s="85" t="s">
        <v>46</v>
      </c>
      <c r="C403" s="93" t="s">
        <v>74</v>
      </c>
      <c r="D403" s="93" t="s">
        <v>75</v>
      </c>
      <c r="E403" s="93" t="s">
        <v>235</v>
      </c>
      <c r="F403" s="86" t="s">
        <v>115</v>
      </c>
      <c r="G403" s="120">
        <f>H403+I403+J403+K403+H404+I404+J404+K404+H405+I405+J405+K405+H406+I406+J406+K406+L403+L404+L405+L406</f>
        <v>1183.8</v>
      </c>
      <c r="H403" s="10">
        <v>0</v>
      </c>
      <c r="I403" s="10">
        <v>0</v>
      </c>
      <c r="J403" s="10">
        <v>0</v>
      </c>
      <c r="K403" s="33">
        <v>0</v>
      </c>
      <c r="L403" s="8">
        <v>0</v>
      </c>
    </row>
    <row r="404" spans="1:14" ht="16.5" customHeight="1" x14ac:dyDescent="0.25">
      <c r="A404" s="98"/>
      <c r="B404" s="88"/>
      <c r="C404" s="94"/>
      <c r="D404" s="94"/>
      <c r="E404" s="94"/>
      <c r="F404" s="101"/>
      <c r="G404" s="121"/>
      <c r="H404" s="10">
        <v>0</v>
      </c>
      <c r="I404" s="10">
        <v>0</v>
      </c>
      <c r="J404" s="10">
        <v>0</v>
      </c>
      <c r="K404" s="33">
        <v>0</v>
      </c>
      <c r="L404" s="8">
        <v>0</v>
      </c>
    </row>
    <row r="405" spans="1:14" ht="16.5" customHeight="1" x14ac:dyDescent="0.25">
      <c r="A405" s="98"/>
      <c r="B405" s="88"/>
      <c r="C405" s="94"/>
      <c r="D405" s="94"/>
      <c r="E405" s="94"/>
      <c r="F405" s="101"/>
      <c r="G405" s="121"/>
      <c r="H405" s="10">
        <v>90</v>
      </c>
      <c r="I405" s="10">
        <f>100+12.3</f>
        <v>112.3</v>
      </c>
      <c r="J405" s="63">
        <v>151.5</v>
      </c>
      <c r="K405" s="73">
        <f>200+10+40+30</f>
        <v>280</v>
      </c>
      <c r="L405" s="8">
        <v>550</v>
      </c>
      <c r="N405" s="2"/>
    </row>
    <row r="406" spans="1:14" ht="16.5" customHeight="1" x14ac:dyDescent="0.25">
      <c r="A406" s="100"/>
      <c r="B406" s="89"/>
      <c r="C406" s="95"/>
      <c r="D406" s="95"/>
      <c r="E406" s="95"/>
      <c r="F406" s="102"/>
      <c r="G406" s="122"/>
      <c r="H406" s="10">
        <v>0</v>
      </c>
      <c r="I406" s="10">
        <v>0</v>
      </c>
      <c r="J406" s="10">
        <v>0</v>
      </c>
      <c r="K406" s="33">
        <v>0</v>
      </c>
      <c r="L406" s="8">
        <v>0</v>
      </c>
    </row>
    <row r="407" spans="1:14" ht="16.5" customHeight="1" x14ac:dyDescent="0.25">
      <c r="A407" s="112" t="s">
        <v>64</v>
      </c>
      <c r="B407" s="87" t="s">
        <v>47</v>
      </c>
      <c r="C407" s="93" t="s">
        <v>74</v>
      </c>
      <c r="D407" s="93" t="s">
        <v>75</v>
      </c>
      <c r="E407" s="104" t="s">
        <v>238</v>
      </c>
      <c r="F407" s="86" t="s">
        <v>115</v>
      </c>
      <c r="G407" s="103">
        <f>H407+I407+J407+K407+H408+I408+J408+K408+H409+I409+J409+K409+H410+I410+J410+K410+L407+L408+L409+L410</f>
        <v>6711.9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4" ht="16.5" customHeight="1" x14ac:dyDescent="0.25">
      <c r="A408" s="112"/>
      <c r="B408" s="87"/>
      <c r="C408" s="94"/>
      <c r="D408" s="94"/>
      <c r="E408" s="104"/>
      <c r="F408" s="101"/>
      <c r="G408" s="103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4" ht="16.5" customHeight="1" x14ac:dyDescent="0.25">
      <c r="A409" s="112"/>
      <c r="B409" s="87"/>
      <c r="C409" s="94"/>
      <c r="D409" s="94"/>
      <c r="E409" s="104"/>
      <c r="F409" s="101"/>
      <c r="G409" s="103"/>
      <c r="H409" s="10">
        <f>675-122.7</f>
        <v>552.29999999999995</v>
      </c>
      <c r="I409" s="10">
        <f>400-61+49.9-2.7</f>
        <v>386.2</v>
      </c>
      <c r="J409" s="63">
        <v>1306</v>
      </c>
      <c r="K409" s="64">
        <f>3040-457.6-90</f>
        <v>2492.4</v>
      </c>
      <c r="L409" s="8">
        <v>1975</v>
      </c>
    </row>
    <row r="410" spans="1:14" ht="16.5" customHeight="1" x14ac:dyDescent="0.25">
      <c r="A410" s="112"/>
      <c r="B410" s="87"/>
      <c r="C410" s="95"/>
      <c r="D410" s="95"/>
      <c r="E410" s="104"/>
      <c r="F410" s="102"/>
      <c r="G410" s="103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4" ht="16.5" customHeight="1" x14ac:dyDescent="0.25">
      <c r="A411" s="112" t="s">
        <v>180</v>
      </c>
      <c r="B411" s="87" t="s">
        <v>65</v>
      </c>
      <c r="C411" s="93" t="s">
        <v>74</v>
      </c>
      <c r="D411" s="93" t="s">
        <v>75</v>
      </c>
      <c r="E411" s="104" t="s">
        <v>181</v>
      </c>
      <c r="F411" s="86" t="s">
        <v>115</v>
      </c>
      <c r="G411" s="103">
        <f>H411+I411+J411+K411+H412+I412+J412+K412+H413+I413+J413+K413+H414+I414+J414+K414+L411+L412+L413+L414</f>
        <v>649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4" ht="16.5" customHeight="1" x14ac:dyDescent="0.25">
      <c r="A412" s="112"/>
      <c r="B412" s="87"/>
      <c r="C412" s="94"/>
      <c r="D412" s="94"/>
      <c r="E412" s="104"/>
      <c r="F412" s="101"/>
      <c r="G412" s="103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4" ht="16.5" customHeight="1" x14ac:dyDescent="0.25">
      <c r="A413" s="112"/>
      <c r="B413" s="87"/>
      <c r="C413" s="94"/>
      <c r="D413" s="94"/>
      <c r="E413" s="104"/>
      <c r="F413" s="101"/>
      <c r="G413" s="103"/>
      <c r="H413" s="10">
        <v>0</v>
      </c>
      <c r="I413" s="10">
        <v>100</v>
      </c>
      <c r="J413" s="10">
        <v>0</v>
      </c>
      <c r="K413" s="64">
        <f>100+99</f>
        <v>199</v>
      </c>
      <c r="L413" s="8">
        <v>350</v>
      </c>
    </row>
    <row r="414" spans="1:14" ht="16.5" customHeight="1" x14ac:dyDescent="0.25">
      <c r="A414" s="112"/>
      <c r="B414" s="87"/>
      <c r="C414" s="95"/>
      <c r="D414" s="95"/>
      <c r="E414" s="104"/>
      <c r="F414" s="102"/>
      <c r="G414" s="103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4" ht="16.5" customHeight="1" x14ac:dyDescent="0.25">
      <c r="A415" s="112" t="s">
        <v>249</v>
      </c>
      <c r="B415" s="87" t="s">
        <v>183</v>
      </c>
      <c r="C415" s="93" t="s">
        <v>142</v>
      </c>
      <c r="D415" s="93" t="s">
        <v>75</v>
      </c>
      <c r="E415" s="104" t="s">
        <v>182</v>
      </c>
      <c r="F415" s="86" t="s">
        <v>115</v>
      </c>
      <c r="G415" s="103">
        <f>H415+I415+J415+K415+H416+I416+J416+K416+H417+I417+J417+K417+H418+I418+J418+K418+L415+L416+L417+L418</f>
        <v>509.7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4" ht="16.5" customHeight="1" x14ac:dyDescent="0.25">
      <c r="A416" s="112"/>
      <c r="B416" s="87"/>
      <c r="C416" s="94"/>
      <c r="D416" s="94"/>
      <c r="E416" s="104"/>
      <c r="F416" s="101"/>
      <c r="G416" s="103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112"/>
      <c r="B417" s="87"/>
      <c r="C417" s="94"/>
      <c r="D417" s="94"/>
      <c r="E417" s="104"/>
      <c r="F417" s="101"/>
      <c r="G417" s="103"/>
      <c r="H417" s="10">
        <v>0</v>
      </c>
      <c r="I417" s="10">
        <f>49.9+49.9</f>
        <v>99.8</v>
      </c>
      <c r="J417" s="10">
        <v>49.9</v>
      </c>
      <c r="K417" s="64">
        <f>100-10+90</f>
        <v>180</v>
      </c>
      <c r="L417" s="8">
        <v>180</v>
      </c>
    </row>
    <row r="418" spans="1:12" ht="16.5" customHeight="1" x14ac:dyDescent="0.25">
      <c r="A418" s="112"/>
      <c r="B418" s="87"/>
      <c r="C418" s="95"/>
      <c r="D418" s="95"/>
      <c r="E418" s="104"/>
      <c r="F418" s="102"/>
      <c r="G418" s="103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6.5" customHeight="1" x14ac:dyDescent="0.25">
      <c r="A419" s="113" t="s">
        <v>255</v>
      </c>
      <c r="B419" s="87" t="s">
        <v>256</v>
      </c>
      <c r="C419" s="93" t="s">
        <v>142</v>
      </c>
      <c r="D419" s="93" t="s">
        <v>75</v>
      </c>
      <c r="E419" s="104" t="s">
        <v>182</v>
      </c>
      <c r="F419" s="86" t="s">
        <v>115</v>
      </c>
      <c r="G419" s="103">
        <f>H419+I419+J419+K419+H420+I420+J420+K420+H421+I421+J421+K421+H422+I422+J422+K422+L419+L420+L421+L422</f>
        <v>60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6.5" customHeight="1" x14ac:dyDescent="0.25">
      <c r="A420" s="113"/>
      <c r="B420" s="87"/>
      <c r="C420" s="94"/>
      <c r="D420" s="94"/>
      <c r="E420" s="104"/>
      <c r="F420" s="101"/>
      <c r="G420" s="103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6.5" customHeight="1" x14ac:dyDescent="0.25">
      <c r="A421" s="113"/>
      <c r="B421" s="87"/>
      <c r="C421" s="94"/>
      <c r="D421" s="94"/>
      <c r="E421" s="104"/>
      <c r="F421" s="101"/>
      <c r="G421" s="103"/>
      <c r="H421" s="10">
        <v>0</v>
      </c>
      <c r="I421" s="10">
        <v>0</v>
      </c>
      <c r="J421" s="10">
        <v>0</v>
      </c>
      <c r="K421" s="10">
        <v>60</v>
      </c>
      <c r="L421" s="8">
        <v>0</v>
      </c>
    </row>
    <row r="422" spans="1:12" ht="16.5" customHeight="1" x14ac:dyDescent="0.25">
      <c r="A422" s="113"/>
      <c r="B422" s="87"/>
      <c r="C422" s="95"/>
      <c r="D422" s="95"/>
      <c r="E422" s="104"/>
      <c r="F422" s="102"/>
      <c r="G422" s="103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6.5" customHeight="1" x14ac:dyDescent="0.25">
      <c r="A423" s="112" t="s">
        <v>262</v>
      </c>
      <c r="B423" s="87" t="s">
        <v>263</v>
      </c>
      <c r="C423" s="93" t="s">
        <v>261</v>
      </c>
      <c r="D423" s="93" t="s">
        <v>75</v>
      </c>
      <c r="E423" s="104" t="s">
        <v>182</v>
      </c>
      <c r="F423" s="86" t="s">
        <v>115</v>
      </c>
      <c r="G423" s="103">
        <f>H423+I423+J423+K423+H424+I424+J424+K424+H425+I425+J425+K425+H426+I426+J426+K426+L423+L424+L425+L426</f>
        <v>185</v>
      </c>
      <c r="H423" s="10">
        <v>0</v>
      </c>
      <c r="I423" s="10">
        <v>0</v>
      </c>
      <c r="J423" s="10">
        <v>0</v>
      </c>
      <c r="K423" s="10">
        <v>0</v>
      </c>
      <c r="L423" s="8">
        <v>0</v>
      </c>
    </row>
    <row r="424" spans="1:12" ht="16.5" customHeight="1" x14ac:dyDescent="0.25">
      <c r="A424" s="112"/>
      <c r="B424" s="87"/>
      <c r="C424" s="94"/>
      <c r="D424" s="94"/>
      <c r="E424" s="104"/>
      <c r="F424" s="101"/>
      <c r="G424" s="103"/>
      <c r="H424" s="10">
        <v>0</v>
      </c>
      <c r="I424" s="10">
        <v>0</v>
      </c>
      <c r="J424" s="10">
        <v>0</v>
      </c>
      <c r="K424" s="10">
        <v>0</v>
      </c>
      <c r="L424" s="8">
        <v>0</v>
      </c>
    </row>
    <row r="425" spans="1:12" ht="16.5" customHeight="1" x14ac:dyDescent="0.25">
      <c r="A425" s="112"/>
      <c r="B425" s="87"/>
      <c r="C425" s="94"/>
      <c r="D425" s="94"/>
      <c r="E425" s="104"/>
      <c r="F425" s="101"/>
      <c r="G425" s="103"/>
      <c r="H425" s="10">
        <v>0</v>
      </c>
      <c r="I425" s="10">
        <v>0</v>
      </c>
      <c r="J425" s="10">
        <v>0</v>
      </c>
      <c r="K425" s="64">
        <v>185</v>
      </c>
      <c r="L425" s="8">
        <v>0</v>
      </c>
    </row>
    <row r="426" spans="1:12" ht="16.5" customHeight="1" x14ac:dyDescent="0.25">
      <c r="A426" s="112"/>
      <c r="B426" s="87"/>
      <c r="C426" s="95"/>
      <c r="D426" s="95"/>
      <c r="E426" s="104"/>
      <c r="F426" s="102"/>
      <c r="G426" s="103"/>
      <c r="H426" s="10">
        <v>0</v>
      </c>
      <c r="I426" s="10">
        <v>0</v>
      </c>
      <c r="J426" s="10">
        <v>0</v>
      </c>
      <c r="K426" s="10">
        <v>0</v>
      </c>
      <c r="L426" s="8">
        <v>0</v>
      </c>
    </row>
    <row r="427" spans="1:12" ht="14.25" customHeight="1" x14ac:dyDescent="0.25">
      <c r="A427" s="112" t="s">
        <v>265</v>
      </c>
      <c r="B427" s="87" t="s">
        <v>266</v>
      </c>
      <c r="C427" s="93" t="s">
        <v>261</v>
      </c>
      <c r="D427" s="93" t="s">
        <v>75</v>
      </c>
      <c r="E427" s="104" t="s">
        <v>181</v>
      </c>
      <c r="F427" s="86" t="s">
        <v>115</v>
      </c>
      <c r="G427" s="103">
        <f>H427+I427+J427+K427+H428+I428+J428+K428+H429+I429+J429+K429+H430+I430+J430+K430+L427+L428+L429+L430</f>
        <v>21</v>
      </c>
      <c r="H427" s="10">
        <v>0</v>
      </c>
      <c r="I427" s="10">
        <v>0</v>
      </c>
      <c r="J427" s="10">
        <v>0</v>
      </c>
      <c r="K427" s="10">
        <v>0</v>
      </c>
      <c r="L427" s="8">
        <v>0</v>
      </c>
    </row>
    <row r="428" spans="1:12" ht="14.25" customHeight="1" x14ac:dyDescent="0.25">
      <c r="A428" s="112"/>
      <c r="B428" s="87"/>
      <c r="C428" s="94"/>
      <c r="D428" s="94"/>
      <c r="E428" s="104"/>
      <c r="F428" s="101"/>
      <c r="G428" s="103"/>
      <c r="H428" s="10">
        <v>0</v>
      </c>
      <c r="I428" s="10">
        <v>0</v>
      </c>
      <c r="J428" s="10">
        <v>0</v>
      </c>
      <c r="K428" s="10">
        <v>0</v>
      </c>
      <c r="L428" s="8">
        <v>0</v>
      </c>
    </row>
    <row r="429" spans="1:12" ht="11.25" customHeight="1" x14ac:dyDescent="0.25">
      <c r="A429" s="112"/>
      <c r="B429" s="87"/>
      <c r="C429" s="94"/>
      <c r="D429" s="94"/>
      <c r="E429" s="104"/>
      <c r="F429" s="101"/>
      <c r="G429" s="103"/>
      <c r="H429" s="10">
        <v>0</v>
      </c>
      <c r="I429" s="10">
        <v>0</v>
      </c>
      <c r="J429" s="10">
        <v>0</v>
      </c>
      <c r="K429" s="64">
        <v>21</v>
      </c>
      <c r="L429" s="8">
        <v>0</v>
      </c>
    </row>
    <row r="430" spans="1:12" ht="15.75" customHeight="1" x14ac:dyDescent="0.25">
      <c r="A430" s="112"/>
      <c r="B430" s="87"/>
      <c r="C430" s="95"/>
      <c r="D430" s="95"/>
      <c r="E430" s="104"/>
      <c r="F430" s="102"/>
      <c r="G430" s="103"/>
      <c r="H430" s="10">
        <v>0</v>
      </c>
      <c r="I430" s="10">
        <v>0</v>
      </c>
      <c r="J430" s="10">
        <v>0</v>
      </c>
      <c r="K430" s="10">
        <v>0</v>
      </c>
      <c r="L430" s="8">
        <v>0</v>
      </c>
    </row>
    <row r="431" spans="1:12" ht="4.5" customHeight="1" x14ac:dyDescent="0.25">
      <c r="A431" s="34"/>
      <c r="B431" s="35"/>
      <c r="C431" s="36"/>
      <c r="D431" s="36"/>
      <c r="E431" s="37"/>
      <c r="F431" s="38"/>
      <c r="G431" s="39"/>
      <c r="H431" s="40"/>
      <c r="I431" s="40"/>
      <c r="J431" s="40"/>
      <c r="K431" s="40"/>
      <c r="L431" s="41"/>
    </row>
    <row r="432" spans="1:12" ht="13.5" customHeight="1" x14ac:dyDescent="0.25">
      <c r="A432" s="117" t="s">
        <v>48</v>
      </c>
      <c r="B432" s="118"/>
      <c r="C432" s="118"/>
      <c r="D432" s="118"/>
      <c r="E432" s="118"/>
      <c r="F432" s="118"/>
      <c r="G432" s="118"/>
      <c r="H432" s="118"/>
      <c r="I432" s="118"/>
      <c r="J432" s="118"/>
      <c r="K432" s="118"/>
      <c r="L432" s="119"/>
    </row>
    <row r="433" spans="1:12" ht="20.25" hidden="1" customHeight="1" x14ac:dyDescent="0.25">
      <c r="A433" s="90" t="s">
        <v>49</v>
      </c>
      <c r="B433" s="85" t="s">
        <v>61</v>
      </c>
      <c r="C433" s="93" t="s">
        <v>74</v>
      </c>
      <c r="D433" s="93" t="s">
        <v>75</v>
      </c>
      <c r="E433" s="93" t="s">
        <v>62</v>
      </c>
      <c r="F433" s="86"/>
      <c r="G433" s="120">
        <f>H433+I433+J433+K433+H434+I434+J434+K434+H435+I435+J435+K435+H436+I436+J436+K436+L433+L434+L435+L436</f>
        <v>0</v>
      </c>
      <c r="H433" s="10">
        <v>0</v>
      </c>
      <c r="I433" s="10">
        <v>0</v>
      </c>
      <c r="J433" s="10">
        <v>0</v>
      </c>
      <c r="K433" s="33">
        <v>0</v>
      </c>
      <c r="L433" s="8">
        <v>0</v>
      </c>
    </row>
    <row r="434" spans="1:12" ht="18" hidden="1" customHeight="1" x14ac:dyDescent="0.25">
      <c r="A434" s="91"/>
      <c r="B434" s="88"/>
      <c r="C434" s="94"/>
      <c r="D434" s="94"/>
      <c r="E434" s="94"/>
      <c r="F434" s="101"/>
      <c r="G434" s="121"/>
      <c r="H434" s="10">
        <v>0</v>
      </c>
      <c r="I434" s="10">
        <v>0</v>
      </c>
      <c r="J434" s="10">
        <v>0</v>
      </c>
      <c r="K434" s="33">
        <v>0</v>
      </c>
      <c r="L434" s="8">
        <v>0</v>
      </c>
    </row>
    <row r="435" spans="1:12" ht="19.5" hidden="1" customHeight="1" x14ac:dyDescent="0.25">
      <c r="A435" s="91"/>
      <c r="B435" s="88"/>
      <c r="C435" s="94"/>
      <c r="D435" s="94"/>
      <c r="E435" s="94"/>
      <c r="F435" s="101"/>
      <c r="G435" s="121"/>
      <c r="H435" s="10">
        <v>0</v>
      </c>
      <c r="I435" s="10">
        <v>0</v>
      </c>
      <c r="J435" s="10">
        <v>0</v>
      </c>
      <c r="K435" s="33">
        <v>0</v>
      </c>
      <c r="L435" s="8">
        <v>0</v>
      </c>
    </row>
    <row r="436" spans="1:12" ht="16.5" hidden="1" customHeight="1" x14ac:dyDescent="0.25">
      <c r="A436" s="92"/>
      <c r="B436" s="89"/>
      <c r="C436" s="95"/>
      <c r="D436" s="95"/>
      <c r="E436" s="95"/>
      <c r="F436" s="102"/>
      <c r="G436" s="122"/>
      <c r="H436" s="10">
        <v>0</v>
      </c>
      <c r="I436" s="10">
        <v>0</v>
      </c>
      <c r="J436" s="10">
        <v>0</v>
      </c>
      <c r="K436" s="33">
        <v>0</v>
      </c>
      <c r="L436" s="10">
        <v>0</v>
      </c>
    </row>
    <row r="437" spans="1:12" ht="16.5" hidden="1" customHeight="1" x14ac:dyDescent="0.25">
      <c r="A437" s="90" t="s">
        <v>50</v>
      </c>
      <c r="B437" s="85" t="s">
        <v>51</v>
      </c>
      <c r="C437" s="93" t="s">
        <v>74</v>
      </c>
      <c r="D437" s="93" t="s">
        <v>75</v>
      </c>
      <c r="E437" s="108" t="s">
        <v>62</v>
      </c>
      <c r="F437" s="86"/>
      <c r="G437" s="155">
        <f>H437+I437+J437+K437+H438+I438+J438+K438+H439+I439+J439+K439+H440+I440+J440+K440+L437+L438+L439+L440</f>
        <v>0</v>
      </c>
      <c r="H437" s="10">
        <v>0</v>
      </c>
      <c r="I437" s="10">
        <v>0</v>
      </c>
      <c r="J437" s="10">
        <v>0</v>
      </c>
      <c r="K437" s="33">
        <v>0</v>
      </c>
      <c r="L437" s="10">
        <v>0</v>
      </c>
    </row>
    <row r="438" spans="1:12" ht="16.5" hidden="1" customHeight="1" x14ac:dyDescent="0.25">
      <c r="A438" s="91"/>
      <c r="B438" s="88"/>
      <c r="C438" s="94"/>
      <c r="D438" s="94"/>
      <c r="E438" s="109"/>
      <c r="F438" s="101"/>
      <c r="G438" s="156"/>
      <c r="H438" s="10">
        <v>0</v>
      </c>
      <c r="I438" s="10">
        <v>0</v>
      </c>
      <c r="J438" s="10">
        <v>0</v>
      </c>
      <c r="K438" s="33">
        <v>0</v>
      </c>
      <c r="L438" s="10">
        <v>0</v>
      </c>
    </row>
    <row r="439" spans="1:12" ht="16.5" hidden="1" customHeight="1" x14ac:dyDescent="0.25">
      <c r="A439" s="91"/>
      <c r="B439" s="88"/>
      <c r="C439" s="94"/>
      <c r="D439" s="94"/>
      <c r="E439" s="109"/>
      <c r="F439" s="101"/>
      <c r="G439" s="156"/>
      <c r="H439" s="10">
        <v>0</v>
      </c>
      <c r="I439" s="10">
        <v>0</v>
      </c>
      <c r="J439" s="10">
        <v>0</v>
      </c>
      <c r="K439" s="33">
        <v>0</v>
      </c>
      <c r="L439" s="10">
        <v>0</v>
      </c>
    </row>
    <row r="440" spans="1:12" ht="16.5" hidden="1" customHeight="1" x14ac:dyDescent="0.25">
      <c r="A440" s="92"/>
      <c r="B440" s="89"/>
      <c r="C440" s="95"/>
      <c r="D440" s="95"/>
      <c r="E440" s="110"/>
      <c r="F440" s="102"/>
      <c r="G440" s="157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2" ht="16.5" customHeight="1" x14ac:dyDescent="0.25">
      <c r="A441" s="97" t="s">
        <v>49</v>
      </c>
      <c r="B441" s="85" t="s">
        <v>53</v>
      </c>
      <c r="C441" s="93" t="s">
        <v>74</v>
      </c>
      <c r="D441" s="93" t="s">
        <v>75</v>
      </c>
      <c r="E441" s="93" t="s">
        <v>235</v>
      </c>
      <c r="F441" s="86" t="s">
        <v>116</v>
      </c>
      <c r="G441" s="120">
        <f>H441+I441+J441+K441+H442+I442+J442+K442+H443+I443+J443+K443+H444+I444+J444+K444+L441+L442+L443+L444</f>
        <v>2595.5</v>
      </c>
      <c r="H441" s="10">
        <v>0</v>
      </c>
      <c r="I441" s="10">
        <v>0</v>
      </c>
      <c r="J441" s="10">
        <v>0</v>
      </c>
      <c r="K441" s="33">
        <v>0</v>
      </c>
      <c r="L441" s="10">
        <v>0</v>
      </c>
    </row>
    <row r="442" spans="1:12" ht="16.5" customHeight="1" x14ac:dyDescent="0.25">
      <c r="A442" s="98"/>
      <c r="B442" s="88"/>
      <c r="C442" s="94"/>
      <c r="D442" s="94"/>
      <c r="E442" s="94"/>
      <c r="F442" s="101"/>
      <c r="G442" s="121"/>
      <c r="H442" s="10">
        <v>0</v>
      </c>
      <c r="I442" s="10">
        <v>0</v>
      </c>
      <c r="J442" s="10">
        <v>0</v>
      </c>
      <c r="K442" s="33">
        <v>0</v>
      </c>
      <c r="L442" s="10">
        <v>0</v>
      </c>
    </row>
    <row r="443" spans="1:12" ht="16.5" customHeight="1" x14ac:dyDescent="0.25">
      <c r="A443" s="98"/>
      <c r="B443" s="88"/>
      <c r="C443" s="94"/>
      <c r="D443" s="94"/>
      <c r="E443" s="94"/>
      <c r="F443" s="101"/>
      <c r="G443" s="121"/>
      <c r="H443" s="10">
        <f>800-175-50</f>
        <v>575</v>
      </c>
      <c r="I443" s="10">
        <f>800-220-168</f>
        <v>412</v>
      </c>
      <c r="J443" s="10">
        <v>948.5</v>
      </c>
      <c r="K443" s="73">
        <f>1600-1600</f>
        <v>0</v>
      </c>
      <c r="L443" s="8">
        <v>660</v>
      </c>
    </row>
    <row r="444" spans="1:12" ht="16.5" customHeight="1" x14ac:dyDescent="0.25">
      <c r="A444" s="100"/>
      <c r="B444" s="89"/>
      <c r="C444" s="95"/>
      <c r="D444" s="95"/>
      <c r="E444" s="95"/>
      <c r="F444" s="102"/>
      <c r="G444" s="122"/>
      <c r="H444" s="10">
        <v>0</v>
      </c>
      <c r="I444" s="10">
        <v>0</v>
      </c>
      <c r="J444" s="10">
        <v>0</v>
      </c>
      <c r="K444" s="33">
        <v>0</v>
      </c>
      <c r="L444" s="10">
        <v>0</v>
      </c>
    </row>
    <row r="445" spans="1:12" ht="13.5" customHeight="1" x14ac:dyDescent="0.25">
      <c r="A445" s="97" t="s">
        <v>50</v>
      </c>
      <c r="B445" s="85" t="s">
        <v>293</v>
      </c>
      <c r="C445" s="93" t="s">
        <v>74</v>
      </c>
      <c r="D445" s="93" t="s">
        <v>75</v>
      </c>
      <c r="E445" s="93" t="s">
        <v>239</v>
      </c>
      <c r="F445" s="86" t="s">
        <v>116</v>
      </c>
      <c r="G445" s="120">
        <f>H445+I445+J445+K445+H446+I446+J446+K446+H447+I447+J447+K447+H448+I448+J448+K448+L445+L446+L447+L448</f>
        <v>429.83</v>
      </c>
      <c r="H445" s="10">
        <v>0</v>
      </c>
      <c r="I445" s="10">
        <v>0</v>
      </c>
      <c r="J445" s="10">
        <v>0</v>
      </c>
      <c r="K445" s="33">
        <v>0</v>
      </c>
      <c r="L445" s="10">
        <v>0</v>
      </c>
    </row>
    <row r="446" spans="1:12" ht="12.75" customHeight="1" x14ac:dyDescent="0.25">
      <c r="A446" s="98"/>
      <c r="B446" s="88"/>
      <c r="C446" s="94"/>
      <c r="D446" s="94"/>
      <c r="E446" s="94"/>
      <c r="F446" s="101"/>
      <c r="G446" s="121"/>
      <c r="H446" s="10">
        <v>0</v>
      </c>
      <c r="I446" s="10">
        <v>0</v>
      </c>
      <c r="J446" s="10"/>
      <c r="K446" s="33">
        <v>0</v>
      </c>
      <c r="L446" s="10">
        <v>0</v>
      </c>
    </row>
    <row r="447" spans="1:12" ht="16.5" customHeight="1" x14ac:dyDescent="0.25">
      <c r="A447" s="98"/>
      <c r="B447" s="88"/>
      <c r="C447" s="94"/>
      <c r="D447" s="94"/>
      <c r="E447" s="94"/>
      <c r="F447" s="101"/>
      <c r="G447" s="121"/>
      <c r="H447" s="10">
        <v>60</v>
      </c>
      <c r="I447" s="16">
        <f>49.9-0.57</f>
        <v>49.33</v>
      </c>
      <c r="J447" s="64">
        <f>49.9+46.3</f>
        <v>96.199999999999989</v>
      </c>
      <c r="K447" s="73">
        <f>1500+30-1500-5.7</f>
        <v>24.3</v>
      </c>
      <c r="L447" s="8">
        <v>200</v>
      </c>
    </row>
    <row r="448" spans="1:12" ht="21" customHeight="1" x14ac:dyDescent="0.25">
      <c r="A448" s="100"/>
      <c r="B448" s="89"/>
      <c r="C448" s="95"/>
      <c r="D448" s="95"/>
      <c r="E448" s="95"/>
      <c r="F448" s="102"/>
      <c r="G448" s="122"/>
      <c r="H448" s="10">
        <v>0</v>
      </c>
      <c r="I448" s="10">
        <v>0</v>
      </c>
      <c r="J448" s="10">
        <v>0</v>
      </c>
      <c r="K448" s="33">
        <v>0</v>
      </c>
      <c r="L448" s="10">
        <v>0</v>
      </c>
    </row>
    <row r="449" spans="1:15" ht="16.5" customHeight="1" x14ac:dyDescent="0.25">
      <c r="A449" s="97" t="s">
        <v>52</v>
      </c>
      <c r="B449" s="85" t="s">
        <v>304</v>
      </c>
      <c r="C449" s="93" t="s">
        <v>142</v>
      </c>
      <c r="D449" s="93" t="s">
        <v>75</v>
      </c>
      <c r="E449" s="93" t="s">
        <v>102</v>
      </c>
      <c r="F449" s="86" t="s">
        <v>116</v>
      </c>
      <c r="G449" s="120">
        <f>H449+I449+J449+K449+H450+I450+J450+K450+H451+I451+J451+K451+H452+I452+J452+K452+L449+L450+L451+L452</f>
        <v>325.39999999999998</v>
      </c>
      <c r="H449" s="10">
        <v>0</v>
      </c>
      <c r="I449" s="10">
        <v>0</v>
      </c>
      <c r="J449" s="10">
        <v>0</v>
      </c>
      <c r="K449" s="33">
        <v>0</v>
      </c>
      <c r="L449" s="10">
        <v>0</v>
      </c>
    </row>
    <row r="450" spans="1:15" ht="10.5" customHeight="1" x14ac:dyDescent="0.25">
      <c r="A450" s="98"/>
      <c r="B450" s="88"/>
      <c r="C450" s="94"/>
      <c r="D450" s="94"/>
      <c r="E450" s="94"/>
      <c r="F450" s="101"/>
      <c r="G450" s="121"/>
      <c r="H450" s="10">
        <v>0</v>
      </c>
      <c r="I450" s="10">
        <v>0</v>
      </c>
      <c r="J450" s="10">
        <v>0</v>
      </c>
      <c r="K450" s="33">
        <v>0</v>
      </c>
      <c r="L450" s="10">
        <v>0</v>
      </c>
    </row>
    <row r="451" spans="1:15" ht="16.5" customHeight="1" x14ac:dyDescent="0.25">
      <c r="A451" s="98"/>
      <c r="B451" s="88"/>
      <c r="C451" s="94"/>
      <c r="D451" s="94"/>
      <c r="E451" s="94"/>
      <c r="F451" s="101"/>
      <c r="G451" s="121"/>
      <c r="H451" s="10">
        <v>0</v>
      </c>
      <c r="I451" s="10">
        <v>49.9</v>
      </c>
      <c r="J451" s="64">
        <f>350-173.5</f>
        <v>176.5</v>
      </c>
      <c r="K451" s="33">
        <v>0</v>
      </c>
      <c r="L451" s="8">
        <v>99</v>
      </c>
    </row>
    <row r="452" spans="1:15" ht="16.5" customHeight="1" x14ac:dyDescent="0.25">
      <c r="A452" s="100"/>
      <c r="B452" s="89"/>
      <c r="C452" s="95"/>
      <c r="D452" s="95"/>
      <c r="E452" s="95"/>
      <c r="F452" s="102"/>
      <c r="G452" s="122"/>
      <c r="H452" s="10">
        <v>0</v>
      </c>
      <c r="I452" s="10">
        <v>0</v>
      </c>
      <c r="J452" s="64">
        <v>0</v>
      </c>
      <c r="K452" s="33">
        <v>0</v>
      </c>
      <c r="L452" s="10">
        <v>0</v>
      </c>
    </row>
    <row r="453" spans="1:15" ht="12.75" customHeight="1" x14ac:dyDescent="0.25">
      <c r="A453" s="97" t="s">
        <v>203</v>
      </c>
      <c r="B453" s="85" t="s">
        <v>204</v>
      </c>
      <c r="C453" s="93">
        <v>2022</v>
      </c>
      <c r="D453" s="93" t="s">
        <v>75</v>
      </c>
      <c r="E453" s="93" t="s">
        <v>102</v>
      </c>
      <c r="F453" s="86" t="s">
        <v>116</v>
      </c>
      <c r="G453" s="120">
        <f>H453+I453+J453+K453+H454+I454+J454+K454+H455+I455+J455+K455+H456+I456+J456+K456+L453+L454+L455+L456</f>
        <v>0</v>
      </c>
      <c r="H453" s="10">
        <v>0</v>
      </c>
      <c r="I453" s="10">
        <v>0</v>
      </c>
      <c r="J453" s="64">
        <v>0</v>
      </c>
      <c r="K453" s="33">
        <v>0</v>
      </c>
      <c r="L453" s="10">
        <v>0</v>
      </c>
    </row>
    <row r="454" spans="1:15" ht="11.25" customHeight="1" x14ac:dyDescent="0.25">
      <c r="A454" s="98"/>
      <c r="B454" s="88"/>
      <c r="C454" s="94"/>
      <c r="D454" s="94"/>
      <c r="E454" s="94"/>
      <c r="F454" s="101"/>
      <c r="G454" s="121"/>
      <c r="H454" s="10">
        <v>0</v>
      </c>
      <c r="I454" s="10">
        <v>0</v>
      </c>
      <c r="J454" s="64">
        <v>0</v>
      </c>
      <c r="K454" s="33">
        <v>0</v>
      </c>
      <c r="L454" s="10">
        <v>0</v>
      </c>
    </row>
    <row r="455" spans="1:15" ht="12.75" customHeight="1" x14ac:dyDescent="0.25">
      <c r="A455" s="98"/>
      <c r="B455" s="88"/>
      <c r="C455" s="94"/>
      <c r="D455" s="94"/>
      <c r="E455" s="94"/>
      <c r="F455" s="101"/>
      <c r="G455" s="121"/>
      <c r="H455" s="10">
        <v>0</v>
      </c>
      <c r="I455" s="10">
        <v>0</v>
      </c>
      <c r="J455" s="64">
        <f>72-72</f>
        <v>0</v>
      </c>
      <c r="K455" s="33">
        <v>0</v>
      </c>
      <c r="L455" s="8">
        <v>0</v>
      </c>
    </row>
    <row r="456" spans="1:15" ht="27" customHeight="1" x14ac:dyDescent="0.25">
      <c r="A456" s="100"/>
      <c r="B456" s="89"/>
      <c r="C456" s="95"/>
      <c r="D456" s="95"/>
      <c r="E456" s="95"/>
      <c r="F456" s="102"/>
      <c r="G456" s="122"/>
      <c r="H456" s="10">
        <v>0</v>
      </c>
      <c r="I456" s="10">
        <v>0</v>
      </c>
      <c r="J456" s="10">
        <v>0</v>
      </c>
      <c r="K456" s="33">
        <v>0</v>
      </c>
      <c r="L456" s="10">
        <v>0</v>
      </c>
    </row>
    <row r="457" spans="1:15" ht="12.75" customHeight="1" x14ac:dyDescent="0.25">
      <c r="A457" s="244"/>
      <c r="B457" s="114" t="s">
        <v>54</v>
      </c>
      <c r="C457" s="93"/>
      <c r="D457" s="93"/>
      <c r="E457" s="93"/>
      <c r="F457" s="158"/>
      <c r="G457" s="135">
        <f>H457+I457+J457+K457+H458+I458+J458+K458+H459+I459+J459+K459+H460+I460+J460+K460+L457+L458+L459+L460</f>
        <v>61551.378000000004</v>
      </c>
      <c r="H457" s="10">
        <f t="shared" ref="H457:L458" si="2">H362+H367+H375+H399+H403+H407+H411+H433+H437+H441+H445+H449</f>
        <v>0</v>
      </c>
      <c r="I457" s="10">
        <f t="shared" si="2"/>
        <v>0</v>
      </c>
      <c r="J457" s="10">
        <f t="shared" si="2"/>
        <v>0</v>
      </c>
      <c r="K457" s="10">
        <f t="shared" si="2"/>
        <v>0</v>
      </c>
      <c r="L457" s="10">
        <f t="shared" si="2"/>
        <v>0</v>
      </c>
      <c r="N457" s="15"/>
    </row>
    <row r="458" spans="1:15" ht="10.5" customHeight="1" x14ac:dyDescent="0.25">
      <c r="A458" s="245"/>
      <c r="B458" s="115"/>
      <c r="C458" s="94"/>
      <c r="D458" s="94"/>
      <c r="E458" s="94"/>
      <c r="F458" s="159"/>
      <c r="G458" s="136"/>
      <c r="H458" s="10">
        <f t="shared" si="2"/>
        <v>6600</v>
      </c>
      <c r="I458" s="48">
        <f t="shared" si="2"/>
        <v>9582.9480000000003</v>
      </c>
      <c r="J458" s="10">
        <f t="shared" si="2"/>
        <v>0</v>
      </c>
      <c r="K458" s="10">
        <f t="shared" si="2"/>
        <v>0</v>
      </c>
      <c r="L458" s="10">
        <f t="shared" si="2"/>
        <v>0</v>
      </c>
      <c r="N458" s="2"/>
    </row>
    <row r="459" spans="1:15" ht="18.75" customHeight="1" x14ac:dyDescent="0.25">
      <c r="A459" s="245"/>
      <c r="B459" s="115"/>
      <c r="C459" s="94"/>
      <c r="D459" s="94"/>
      <c r="E459" s="94"/>
      <c r="F459" s="159"/>
      <c r="G459" s="136"/>
      <c r="H459" s="10">
        <f>H364+H369+H377+H401+H405+H409+H443+H447</f>
        <v>5850.3</v>
      </c>
      <c r="I459" s="48">
        <f>I455+I451+I447+I443+I429+I417+I413+I409+I405+I401+I377+I373+I369+I364</f>
        <v>5697.9299999999994</v>
      </c>
      <c r="J459" s="10">
        <f>J455+J451+J447+J443+J429+J417+J413+J409+J405+J401+J377+J373+J369+J364</f>
        <v>8110.3</v>
      </c>
      <c r="K459" s="10">
        <f>K455+K451+K447+K443+K429+K417+K413+K409+K405+K377+K373+K369+K421+K425</f>
        <v>13580.9</v>
      </c>
      <c r="L459" s="10">
        <f>L364+L369+L377+L401+L405+L409+L413+L435+L439+L443+L447+L451+L417</f>
        <v>12129</v>
      </c>
      <c r="N459" s="15"/>
      <c r="O459" s="2"/>
    </row>
    <row r="460" spans="1:15" ht="14.25" customHeight="1" x14ac:dyDescent="0.25">
      <c r="A460" s="246"/>
      <c r="B460" s="116"/>
      <c r="C460" s="95"/>
      <c r="D460" s="95"/>
      <c r="E460" s="95"/>
      <c r="F460" s="160"/>
      <c r="G460" s="137"/>
      <c r="H460" s="10">
        <f>H365+H370+H378+H402+H406+H410+H414+H436+H440+H444+H448+H452</f>
        <v>0</v>
      </c>
      <c r="I460" s="10">
        <f>I365+I370+I378+I402+I406+I410+I414+I436+I440+I444+I448+I452</f>
        <v>0</v>
      </c>
      <c r="J460" s="10">
        <f>J365+J370+J378+J402+J406+J410+J414+J436+J440+J444+J448+J452</f>
        <v>0</v>
      </c>
      <c r="K460" s="10">
        <f>K365+K370+K378+K402+K406+K410+K414+K436+K440+K444+K448+K452</f>
        <v>0</v>
      </c>
      <c r="L460" s="10">
        <f>L365+L370+L378+L402+L406+L410+L414+L436+L440+L444+L448+L452</f>
        <v>0</v>
      </c>
      <c r="N460" s="2"/>
    </row>
    <row r="461" spans="1:15" ht="13.5" customHeight="1" x14ac:dyDescent="0.25">
      <c r="A461" s="243"/>
      <c r="B461" s="247" t="s">
        <v>36</v>
      </c>
      <c r="C461" s="104"/>
      <c r="D461" s="104"/>
      <c r="E461" s="104"/>
      <c r="F461" s="129"/>
      <c r="G461" s="154">
        <f>H461+I461+J461+K461+H462+I462+J462+K462+H463+I463+J463+K463+H464+I464+J464+K464+L461+L462+L463+L464</f>
        <v>135428.073</v>
      </c>
      <c r="H461" s="59">
        <f t="shared" ref="H461:L464" si="3">H307+H355+H457</f>
        <v>0</v>
      </c>
      <c r="I461" s="59">
        <f t="shared" si="3"/>
        <v>0</v>
      </c>
      <c r="J461" s="59">
        <f t="shared" si="3"/>
        <v>0</v>
      </c>
      <c r="K461" s="8">
        <f t="shared" si="3"/>
        <v>0</v>
      </c>
      <c r="L461" s="8">
        <f t="shared" si="3"/>
        <v>0</v>
      </c>
      <c r="N461" s="15"/>
    </row>
    <row r="462" spans="1:15" ht="12" customHeight="1" x14ac:dyDescent="0.25">
      <c r="A462" s="243"/>
      <c r="B462" s="247"/>
      <c r="C462" s="104"/>
      <c r="D462" s="104"/>
      <c r="E462" s="104"/>
      <c r="F462" s="129"/>
      <c r="G462" s="154"/>
      <c r="H462" s="59">
        <f t="shared" si="3"/>
        <v>6600</v>
      </c>
      <c r="I462" s="60">
        <f t="shared" si="3"/>
        <v>9582.9480000000003</v>
      </c>
      <c r="J462" s="59">
        <f t="shared" si="3"/>
        <v>0</v>
      </c>
      <c r="K462" s="8">
        <f t="shared" si="3"/>
        <v>49.3</v>
      </c>
      <c r="L462" s="8">
        <f t="shared" si="3"/>
        <v>0</v>
      </c>
      <c r="N462" s="2"/>
    </row>
    <row r="463" spans="1:15" ht="18" customHeight="1" x14ac:dyDescent="0.25">
      <c r="A463" s="243"/>
      <c r="B463" s="247"/>
      <c r="C463" s="104"/>
      <c r="D463" s="104"/>
      <c r="E463" s="104"/>
      <c r="F463" s="129"/>
      <c r="G463" s="154"/>
      <c r="H463" s="14">
        <f t="shared" si="3"/>
        <v>13453</v>
      </c>
      <c r="I463" s="14">
        <f t="shared" si="3"/>
        <v>18206.174999999999</v>
      </c>
      <c r="J463" s="14">
        <f t="shared" si="3"/>
        <v>37792.350000000006</v>
      </c>
      <c r="K463" s="14">
        <f>K309+K357+K459</f>
        <v>29624.9</v>
      </c>
      <c r="L463" s="14">
        <f t="shared" si="3"/>
        <v>20119.400000000001</v>
      </c>
      <c r="O463" s="2"/>
    </row>
    <row r="464" spans="1:15" ht="12" customHeight="1" x14ac:dyDescent="0.25">
      <c r="A464" s="243"/>
      <c r="B464" s="247"/>
      <c r="C464" s="104"/>
      <c r="D464" s="104"/>
      <c r="E464" s="104"/>
      <c r="F464" s="129"/>
      <c r="G464" s="154"/>
      <c r="H464" s="59">
        <f t="shared" si="3"/>
        <v>0</v>
      </c>
      <c r="I464" s="59">
        <f t="shared" si="3"/>
        <v>0</v>
      </c>
      <c r="J464" s="59">
        <f t="shared" si="3"/>
        <v>0</v>
      </c>
      <c r="K464" s="8">
        <f t="shared" si="3"/>
        <v>0</v>
      </c>
      <c r="L464" s="8">
        <f t="shared" si="3"/>
        <v>0</v>
      </c>
      <c r="O464" s="2"/>
    </row>
    <row r="465" spans="1:15" ht="15" customHeight="1" x14ac:dyDescent="0.3">
      <c r="A465" s="18"/>
      <c r="B465" s="240" t="s">
        <v>290</v>
      </c>
      <c r="C465" s="241"/>
      <c r="D465" s="49"/>
      <c r="E465" s="49"/>
      <c r="F465" s="49"/>
      <c r="G465" s="18"/>
      <c r="H465" s="54"/>
      <c r="I465" s="55"/>
      <c r="J465" s="50"/>
      <c r="K465" s="50"/>
      <c r="L465" s="50"/>
      <c r="O465" s="2"/>
    </row>
    <row r="466" spans="1:15" ht="16.5" customHeight="1" x14ac:dyDescent="0.3">
      <c r="B466" s="242"/>
      <c r="C466" s="242"/>
      <c r="D466" s="5"/>
      <c r="E466" s="5"/>
      <c r="F466" s="5"/>
      <c r="G466" s="5"/>
      <c r="H466" s="52" t="s">
        <v>291</v>
      </c>
      <c r="I466" s="53"/>
      <c r="J466" s="2"/>
      <c r="K466" s="2"/>
      <c r="L466" s="2"/>
      <c r="O466" s="2"/>
    </row>
    <row r="467" spans="1:15" ht="2.25" customHeight="1" x14ac:dyDescent="0.3">
      <c r="B467" s="5"/>
      <c r="C467" s="5"/>
      <c r="D467" s="5"/>
      <c r="E467" s="5"/>
      <c r="F467" s="5"/>
      <c r="G467" s="5"/>
      <c r="H467" s="6"/>
      <c r="I467" s="6"/>
      <c r="J467" s="51"/>
      <c r="K467" s="6"/>
      <c r="L467" s="6"/>
      <c r="O467" s="2"/>
    </row>
    <row r="468" spans="1:15" ht="16.5" hidden="1" customHeight="1" x14ac:dyDescent="0.3">
      <c r="B468" s="58"/>
      <c r="C468" s="11"/>
      <c r="D468" s="11"/>
      <c r="E468" s="11"/>
      <c r="F468" s="11"/>
      <c r="G468" s="11"/>
      <c r="H468" s="12"/>
      <c r="I468" s="12"/>
      <c r="J468" s="7"/>
      <c r="K468" s="7"/>
      <c r="L468" s="7"/>
      <c r="O468" s="2"/>
    </row>
    <row r="469" spans="1:15" ht="16.5" customHeight="1" x14ac:dyDescent="0.3">
      <c r="A469" s="111"/>
      <c r="B469" s="111"/>
      <c r="C469" s="5"/>
      <c r="D469" s="5"/>
      <c r="E469" s="5"/>
      <c r="F469" s="5"/>
      <c r="G469" s="5"/>
      <c r="H469" s="6"/>
      <c r="I469" s="6"/>
      <c r="J469" s="6"/>
      <c r="K469" s="6"/>
      <c r="L469" s="6"/>
    </row>
    <row r="470" spans="1:15" ht="16.5" customHeight="1" x14ac:dyDescent="0.3">
      <c r="B470" s="5"/>
      <c r="C470" s="5"/>
      <c r="D470" s="5"/>
      <c r="E470" s="5"/>
      <c r="F470" s="5"/>
      <c r="G470" s="5"/>
      <c r="H470" s="6"/>
      <c r="I470" s="6"/>
      <c r="J470" s="6"/>
      <c r="K470" s="6"/>
      <c r="L470" s="6"/>
    </row>
    <row r="471" spans="1:15" ht="16.5" customHeight="1" x14ac:dyDescent="0.25">
      <c r="A471" s="3"/>
      <c r="B471" s="3"/>
      <c r="C471" s="3"/>
      <c r="D471" s="3"/>
      <c r="E471" s="3"/>
      <c r="F471" s="3"/>
      <c r="G471" s="3"/>
      <c r="H471" s="7"/>
      <c r="I471" s="7"/>
      <c r="J471" s="7"/>
      <c r="K471" s="7"/>
      <c r="L471" s="7"/>
    </row>
    <row r="472" spans="1:15" ht="16.5" customHeight="1" x14ac:dyDescent="0.25">
      <c r="H472" s="2"/>
      <c r="I472" s="2"/>
      <c r="J472" s="2"/>
      <c r="K472" s="2"/>
      <c r="L472" s="2"/>
    </row>
    <row r="473" spans="1:15" ht="16.5" customHeight="1" x14ac:dyDescent="0.25">
      <c r="J473" s="2"/>
    </row>
    <row r="474" spans="1:15" ht="16.5" customHeight="1" x14ac:dyDescent="0.25"/>
    <row r="475" spans="1:15" ht="16.5" customHeight="1" x14ac:dyDescent="0.25"/>
    <row r="476" spans="1:15" ht="16.5" customHeight="1" x14ac:dyDescent="0.25"/>
    <row r="477" spans="1:15" ht="16.5" customHeight="1" x14ac:dyDescent="0.25"/>
    <row r="478" spans="1:15" ht="16.5" customHeight="1" x14ac:dyDescent="0.25"/>
    <row r="479" spans="1:15" ht="16.5" customHeight="1" x14ac:dyDescent="0.25"/>
    <row r="480" spans="1:15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  <row r="554" ht="16.5" customHeight="1" x14ac:dyDescent="0.25"/>
    <row r="555" ht="16.5" customHeight="1" x14ac:dyDescent="0.25"/>
    <row r="556" ht="16.5" customHeight="1" x14ac:dyDescent="0.25"/>
    <row r="557" ht="16.5" customHeight="1" x14ac:dyDescent="0.25"/>
  </sheetData>
  <mergeCells count="779">
    <mergeCell ref="A303:A306"/>
    <mergeCell ref="B303:B306"/>
    <mergeCell ref="C303:C306"/>
    <mergeCell ref="D303:D306"/>
    <mergeCell ref="E303:E306"/>
    <mergeCell ref="F303:F306"/>
    <mergeCell ref="G303:G306"/>
    <mergeCell ref="A423:A426"/>
    <mergeCell ref="B423:B426"/>
    <mergeCell ref="C423:C426"/>
    <mergeCell ref="D423:D426"/>
    <mergeCell ref="E423:E426"/>
    <mergeCell ref="F423:F426"/>
    <mergeCell ref="G423:G426"/>
    <mergeCell ref="A347:A350"/>
    <mergeCell ref="B347:B350"/>
    <mergeCell ref="B367:B370"/>
    <mergeCell ref="B395:B398"/>
    <mergeCell ref="A395:A398"/>
    <mergeCell ref="A399:A402"/>
    <mergeCell ref="A334:A337"/>
    <mergeCell ref="A343:A346"/>
    <mergeCell ref="A351:A354"/>
    <mergeCell ref="B351:B354"/>
    <mergeCell ref="H2:K3"/>
    <mergeCell ref="A427:A430"/>
    <mergeCell ref="B427:B430"/>
    <mergeCell ref="C427:C430"/>
    <mergeCell ref="D427:D430"/>
    <mergeCell ref="E427:E430"/>
    <mergeCell ref="F427:F430"/>
    <mergeCell ref="G427:G430"/>
    <mergeCell ref="A279:A282"/>
    <mergeCell ref="B279:B282"/>
    <mergeCell ref="E287:E290"/>
    <mergeCell ref="F287:F290"/>
    <mergeCell ref="D379:D382"/>
    <mergeCell ref="B219:B222"/>
    <mergeCell ref="C219:C222"/>
    <mergeCell ref="D219:D222"/>
    <mergeCell ref="D275:D278"/>
    <mergeCell ref="G171:G174"/>
    <mergeCell ref="G287:G290"/>
    <mergeCell ref="G307:G310"/>
    <mergeCell ref="E195:E198"/>
    <mergeCell ref="A307:A310"/>
    <mergeCell ref="B307:B310"/>
    <mergeCell ref="E219:E222"/>
    <mergeCell ref="B461:B464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187:A190"/>
    <mergeCell ref="A203:A206"/>
    <mergeCell ref="F203:F206"/>
    <mergeCell ref="G191:G194"/>
    <mergeCell ref="G183:G186"/>
    <mergeCell ref="E187:E190"/>
    <mergeCell ref="E183:E186"/>
    <mergeCell ref="C183:C186"/>
    <mergeCell ref="E147:E150"/>
    <mergeCell ref="C151:C154"/>
    <mergeCell ref="G330:G333"/>
    <mergeCell ref="A379:A382"/>
    <mergeCell ref="B465:C466"/>
    <mergeCell ref="A407:A410"/>
    <mergeCell ref="F371:F374"/>
    <mergeCell ref="F407:F410"/>
    <mergeCell ref="F403:F406"/>
    <mergeCell ref="G403:G406"/>
    <mergeCell ref="G399:G402"/>
    <mergeCell ref="A387:A390"/>
    <mergeCell ref="C399:C402"/>
    <mergeCell ref="A391:A394"/>
    <mergeCell ref="B391:B394"/>
    <mergeCell ref="C391:C394"/>
    <mergeCell ref="D403:D406"/>
    <mergeCell ref="C403:C406"/>
    <mergeCell ref="C383:C386"/>
    <mergeCell ref="G391:G394"/>
    <mergeCell ref="A461:A464"/>
    <mergeCell ref="D461:D464"/>
    <mergeCell ref="C461:C464"/>
    <mergeCell ref="A457:A460"/>
    <mergeCell ref="C187:C190"/>
    <mergeCell ref="B203:B206"/>
    <mergeCell ref="B199:B202"/>
    <mergeCell ref="C191:C194"/>
    <mergeCell ref="B195:B198"/>
    <mergeCell ref="C195:C198"/>
    <mergeCell ref="C203:C206"/>
    <mergeCell ref="C211:C214"/>
    <mergeCell ref="F151:F154"/>
    <mergeCell ref="F159:F162"/>
    <mergeCell ref="F155:F158"/>
    <mergeCell ref="E163:E166"/>
    <mergeCell ref="D155:D158"/>
    <mergeCell ref="E155:E158"/>
    <mergeCell ref="E151:E154"/>
    <mergeCell ref="D211:D214"/>
    <mergeCell ref="B343:B346"/>
    <mergeCell ref="C343:C346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B275:B278"/>
    <mergeCell ref="D167:D170"/>
    <mergeCell ref="C147:C150"/>
    <mergeCell ref="C159:C16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A271:A274"/>
    <mergeCell ref="B271:B274"/>
    <mergeCell ref="A275:A278"/>
    <mergeCell ref="A247:A250"/>
    <mergeCell ref="B247:B250"/>
    <mergeCell ref="A360:L360"/>
    <mergeCell ref="E379:E382"/>
    <mergeCell ref="A375:A378"/>
    <mergeCell ref="H361:L361"/>
    <mergeCell ref="E362:E365"/>
    <mergeCell ref="E355:E358"/>
    <mergeCell ref="F362:F365"/>
    <mergeCell ref="C362:C365"/>
    <mergeCell ref="F355:F358"/>
    <mergeCell ref="A355:A358"/>
    <mergeCell ref="F375:F378"/>
    <mergeCell ref="E375:E378"/>
    <mergeCell ref="F367:F370"/>
    <mergeCell ref="E367:E370"/>
    <mergeCell ref="A359:L359"/>
    <mergeCell ref="B355:B358"/>
    <mergeCell ref="D355:D358"/>
    <mergeCell ref="C355:C358"/>
    <mergeCell ref="G367:G370"/>
    <mergeCell ref="G379:G382"/>
    <mergeCell ref="B371:B374"/>
    <mergeCell ref="B375:B378"/>
    <mergeCell ref="B379:B382"/>
    <mergeCell ref="F379:F382"/>
    <mergeCell ref="G461:G464"/>
    <mergeCell ref="F461:F464"/>
    <mergeCell ref="G457:G460"/>
    <mergeCell ref="G437:G440"/>
    <mergeCell ref="G441:G444"/>
    <mergeCell ref="F457:F460"/>
    <mergeCell ref="F445:F448"/>
    <mergeCell ref="F449:F452"/>
    <mergeCell ref="F441:F444"/>
    <mergeCell ref="F437:F440"/>
    <mergeCell ref="G449:G452"/>
    <mergeCell ref="G445:G448"/>
    <mergeCell ref="G453:G456"/>
    <mergeCell ref="F453:F456"/>
    <mergeCell ref="C247:C250"/>
    <mergeCell ref="D247:D250"/>
    <mergeCell ref="D203:D206"/>
    <mergeCell ref="E203:E206"/>
    <mergeCell ref="G211:G214"/>
    <mergeCell ref="G195:G198"/>
    <mergeCell ref="D187:D190"/>
    <mergeCell ref="A175:A178"/>
    <mergeCell ref="A179:A182"/>
    <mergeCell ref="F235:F238"/>
    <mergeCell ref="G235:G238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A215:A218"/>
    <mergeCell ref="B187:B190"/>
    <mergeCell ref="A191:A194"/>
    <mergeCell ref="F207:F210"/>
    <mergeCell ref="A267:A270"/>
    <mergeCell ref="D207:D210"/>
    <mergeCell ref="A219:A222"/>
    <mergeCell ref="E215:E218"/>
    <mergeCell ref="F215:F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E207:E210"/>
    <mergeCell ref="F199:F202"/>
    <mergeCell ref="F191:F194"/>
    <mergeCell ref="E199:E202"/>
    <mergeCell ref="C243:C246"/>
    <mergeCell ref="C235:C238"/>
    <mergeCell ref="D235:D238"/>
    <mergeCell ref="E235:E238"/>
    <mergeCell ref="C231:C234"/>
    <mergeCell ref="G231:G234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G219:G222"/>
    <mergeCell ref="C227:C230"/>
    <mergeCell ref="D223:D226"/>
    <mergeCell ref="F223:F226"/>
    <mergeCell ref="G223:G226"/>
    <mergeCell ref="F219:F222"/>
    <mergeCell ref="G227:G230"/>
    <mergeCell ref="G215:G218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E247:E250"/>
    <mergeCell ref="G267:G270"/>
    <mergeCell ref="G243:G246"/>
    <mergeCell ref="G247:G250"/>
    <mergeCell ref="G239:G242"/>
    <mergeCell ref="D267:D270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A313:A316"/>
    <mergeCell ref="A312:K312"/>
    <mergeCell ref="B322:B325"/>
    <mergeCell ref="F317:F320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307:E310"/>
    <mergeCell ref="F291:F294"/>
    <mergeCell ref="C307:C310"/>
    <mergeCell ref="C291:C294"/>
    <mergeCell ref="C283:C286"/>
    <mergeCell ref="C287:C290"/>
    <mergeCell ref="F295:F298"/>
    <mergeCell ref="E291:E294"/>
    <mergeCell ref="C279:C282"/>
    <mergeCell ref="E338:E341"/>
    <mergeCell ref="F334:F337"/>
    <mergeCell ref="C338:C341"/>
    <mergeCell ref="F313:F316"/>
    <mergeCell ref="D313:D316"/>
    <mergeCell ref="G291:G294"/>
    <mergeCell ref="G295:G298"/>
    <mergeCell ref="D291:D294"/>
    <mergeCell ref="D283:D286"/>
    <mergeCell ref="F307:F310"/>
    <mergeCell ref="E317:E320"/>
    <mergeCell ref="G322:G325"/>
    <mergeCell ref="D307:D310"/>
    <mergeCell ref="D295:D298"/>
    <mergeCell ref="E295:E298"/>
    <mergeCell ref="F322:F325"/>
    <mergeCell ref="E322:E325"/>
    <mergeCell ref="D322:D325"/>
    <mergeCell ref="A321:K321"/>
    <mergeCell ref="A311:K311"/>
    <mergeCell ref="B313:B316"/>
    <mergeCell ref="E313:E316"/>
    <mergeCell ref="G313:G316"/>
    <mergeCell ref="C313:C316"/>
    <mergeCell ref="D351:D354"/>
    <mergeCell ref="C347:C350"/>
    <mergeCell ref="C351:C354"/>
    <mergeCell ref="A322:A325"/>
    <mergeCell ref="C322:C325"/>
    <mergeCell ref="B317:B320"/>
    <mergeCell ref="C317:C320"/>
    <mergeCell ref="A317:A320"/>
    <mergeCell ref="G317:G320"/>
    <mergeCell ref="D317:D320"/>
    <mergeCell ref="F338:F341"/>
    <mergeCell ref="B326:B329"/>
    <mergeCell ref="G326:G329"/>
    <mergeCell ref="E326:E329"/>
    <mergeCell ref="D326:D329"/>
    <mergeCell ref="C330:C333"/>
    <mergeCell ref="A326:A329"/>
    <mergeCell ref="E330:E333"/>
    <mergeCell ref="F330:F333"/>
    <mergeCell ref="B334:B337"/>
    <mergeCell ref="C326:C329"/>
    <mergeCell ref="B338:B341"/>
    <mergeCell ref="F326:F329"/>
    <mergeCell ref="E334:E337"/>
    <mergeCell ref="E343:E346"/>
    <mergeCell ref="G351:G354"/>
    <mergeCell ref="G355:G358"/>
    <mergeCell ref="G362:G365"/>
    <mergeCell ref="G375:G378"/>
    <mergeCell ref="E347:E350"/>
    <mergeCell ref="F347:F350"/>
    <mergeCell ref="E351:E354"/>
    <mergeCell ref="A330:A333"/>
    <mergeCell ref="G334:G337"/>
    <mergeCell ref="G338:G341"/>
    <mergeCell ref="D338:D341"/>
    <mergeCell ref="D330:D333"/>
    <mergeCell ref="B330:B333"/>
    <mergeCell ref="A338:A341"/>
    <mergeCell ref="F351:F354"/>
    <mergeCell ref="G347:G350"/>
    <mergeCell ref="C334:C337"/>
    <mergeCell ref="D334:D337"/>
    <mergeCell ref="D343:D346"/>
    <mergeCell ref="F343:F346"/>
    <mergeCell ref="G343:G346"/>
    <mergeCell ref="A342:L342"/>
    <mergeCell ref="D347:D350"/>
    <mergeCell ref="F391:F394"/>
    <mergeCell ref="F395:F398"/>
    <mergeCell ref="G407:G410"/>
    <mergeCell ref="G371:G374"/>
    <mergeCell ref="D383:D386"/>
    <mergeCell ref="D395:D398"/>
    <mergeCell ref="E383:E386"/>
    <mergeCell ref="G395:G398"/>
    <mergeCell ref="F387:F390"/>
    <mergeCell ref="G387:G390"/>
    <mergeCell ref="B449:B452"/>
    <mergeCell ref="B457:B460"/>
    <mergeCell ref="A432:L432"/>
    <mergeCell ref="B437:B440"/>
    <mergeCell ref="B433:B436"/>
    <mergeCell ref="A449:A452"/>
    <mergeCell ref="D453:D456"/>
    <mergeCell ref="E437:E440"/>
    <mergeCell ref="A453:A456"/>
    <mergeCell ref="E453:E456"/>
    <mergeCell ref="B453:B456"/>
    <mergeCell ref="C453:C456"/>
    <mergeCell ref="C445:C448"/>
    <mergeCell ref="E433:E436"/>
    <mergeCell ref="C441:C444"/>
    <mergeCell ref="B445:B448"/>
    <mergeCell ref="D441:D444"/>
    <mergeCell ref="G433:G436"/>
    <mergeCell ref="A441:A444"/>
    <mergeCell ref="A437:A440"/>
    <mergeCell ref="A433:A436"/>
    <mergeCell ref="D457:D460"/>
    <mergeCell ref="A469:B469"/>
    <mergeCell ref="A445:A448"/>
    <mergeCell ref="B411:B414"/>
    <mergeCell ref="E445:E448"/>
    <mergeCell ref="D437:D440"/>
    <mergeCell ref="C437:C440"/>
    <mergeCell ref="B441:B444"/>
    <mergeCell ref="C411:C414"/>
    <mergeCell ref="C415:C418"/>
    <mergeCell ref="D415:D418"/>
    <mergeCell ref="E415:E418"/>
    <mergeCell ref="A411:A414"/>
    <mergeCell ref="C433:C436"/>
    <mergeCell ref="D433:D436"/>
    <mergeCell ref="A419:A422"/>
    <mergeCell ref="A415:A418"/>
    <mergeCell ref="E461:E464"/>
    <mergeCell ref="E449:E452"/>
    <mergeCell ref="C449:C452"/>
    <mergeCell ref="D449:D452"/>
    <mergeCell ref="E457:E460"/>
    <mergeCell ref="C457:C460"/>
    <mergeCell ref="E441:E444"/>
    <mergeCell ref="B419:B422"/>
    <mergeCell ref="G419:G422"/>
    <mergeCell ref="F433:F436"/>
    <mergeCell ref="C407:C410"/>
    <mergeCell ref="F419:F422"/>
    <mergeCell ref="E419:E422"/>
    <mergeCell ref="D445:D448"/>
    <mergeCell ref="G383:G386"/>
    <mergeCell ref="G415:G418"/>
    <mergeCell ref="F411:F414"/>
    <mergeCell ref="D411:D414"/>
    <mergeCell ref="F415:F418"/>
    <mergeCell ref="D419:D422"/>
    <mergeCell ref="G411:G414"/>
    <mergeCell ref="E411:E414"/>
    <mergeCell ref="F399:F402"/>
    <mergeCell ref="E403:E406"/>
    <mergeCell ref="E407:E410"/>
    <mergeCell ref="E395:E398"/>
    <mergeCell ref="D399:D402"/>
    <mergeCell ref="E399:E402"/>
    <mergeCell ref="D407:D410"/>
    <mergeCell ref="D391:D394"/>
    <mergeCell ref="E391:E394"/>
    <mergeCell ref="C419:C422"/>
    <mergeCell ref="A299:A302"/>
    <mergeCell ref="G299:G302"/>
    <mergeCell ref="B299:B302"/>
    <mergeCell ref="F299:F302"/>
    <mergeCell ref="B415:B418"/>
    <mergeCell ref="B403:B406"/>
    <mergeCell ref="A367:A370"/>
    <mergeCell ref="C395:C398"/>
    <mergeCell ref="B361:C361"/>
    <mergeCell ref="D362:D365"/>
    <mergeCell ref="C375:C378"/>
    <mergeCell ref="B362:B365"/>
    <mergeCell ref="A362:A366"/>
    <mergeCell ref="C379:C382"/>
    <mergeCell ref="A383:A386"/>
    <mergeCell ref="B383:B386"/>
    <mergeCell ref="B387:B390"/>
    <mergeCell ref="B407:B410"/>
    <mergeCell ref="C367:C370"/>
    <mergeCell ref="A403:A406"/>
    <mergeCell ref="B399:B402"/>
    <mergeCell ref="F383:F386"/>
    <mergeCell ref="D367:D370"/>
    <mergeCell ref="D375:D378"/>
  </mergeCells>
  <phoneticPr fontId="1" type="noConversion"/>
  <pageMargins left="0.23622047244094491" right="0.23622047244094491" top="0.74803149606299213" bottom="0" header="0.31496062992125984" footer="0.31496062992125984"/>
  <pageSetup paperSize="9" scale="62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41" max="11" man="1"/>
    <brk id="402" max="11" man="1"/>
    <brk id="4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2024-10-02T13:17:56Z</cp:lastPrinted>
  <dcterms:created xsi:type="dcterms:W3CDTF">2014-11-28T10:37:56Z</dcterms:created>
  <dcterms:modified xsi:type="dcterms:W3CDTF">2024-10-03T09:42:28Z</dcterms:modified>
</cp:coreProperties>
</file>